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Прил.5!$9:$11</definedName>
    <definedName name="_xlnm.Print_Area" localSheetId="0">Прил.5!$A$1:$Q$63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O63" i="1"/>
  <c r="N63" i="1"/>
  <c r="M63" i="1"/>
  <c r="K63" i="1" s="1"/>
  <c r="L63" i="1"/>
  <c r="J63" i="1"/>
  <c r="I63" i="1"/>
  <c r="H63" i="1"/>
  <c r="M62" i="1"/>
  <c r="K62" i="1"/>
  <c r="F62" i="1"/>
  <c r="J61" i="1"/>
  <c r="I61" i="1"/>
  <c r="H61" i="1"/>
  <c r="G61" i="1" s="1"/>
  <c r="M60" i="1"/>
  <c r="K60" i="1"/>
  <c r="F60" i="1" s="1"/>
  <c r="J59" i="1"/>
  <c r="I59" i="1"/>
  <c r="H59" i="1"/>
  <c r="M58" i="1"/>
  <c r="J58" i="1"/>
  <c r="J57" i="1" s="1"/>
  <c r="J67" i="1" s="1"/>
  <c r="I58" i="1"/>
  <c r="H58" i="1"/>
  <c r="K55" i="1"/>
  <c r="F55" i="1"/>
  <c r="P54" i="1"/>
  <c r="P61" i="1" s="1"/>
  <c r="O54" i="1"/>
  <c r="M54" i="1"/>
  <c r="M61" i="1" s="1"/>
  <c r="K53" i="1"/>
  <c r="F53" i="1" s="1"/>
  <c r="P52" i="1"/>
  <c r="O52" i="1"/>
  <c r="N52" i="1"/>
  <c r="M52" i="1"/>
  <c r="M59" i="1" s="1"/>
  <c r="K48" i="1"/>
  <c r="F48" i="1" s="1"/>
  <c r="N47" i="1"/>
  <c r="K47" i="1"/>
  <c r="F47" i="1" s="1"/>
  <c r="G47" i="1"/>
  <c r="N46" i="1"/>
  <c r="K46" i="1"/>
  <c r="F46" i="1" s="1"/>
  <c r="G46" i="1"/>
  <c r="P44" i="1"/>
  <c r="O44" i="1"/>
  <c r="N44" i="1"/>
  <c r="M44" i="1"/>
  <c r="L44" i="1"/>
  <c r="J44" i="1"/>
  <c r="G44" i="1" s="1"/>
  <c r="N42" i="1"/>
  <c r="L42" i="1"/>
  <c r="G42" i="1"/>
  <c r="N41" i="1"/>
  <c r="L41" i="1"/>
  <c r="L52" i="1" s="1"/>
  <c r="K52" i="1" s="1"/>
  <c r="F52" i="1" s="1"/>
  <c r="K41" i="1"/>
  <c r="F41" i="1" s="1"/>
  <c r="G41" i="1"/>
  <c r="P39" i="1"/>
  <c r="P38" i="1" s="1"/>
  <c r="O39" i="1"/>
  <c r="N39" i="1"/>
  <c r="N38" i="1" s="1"/>
  <c r="M39" i="1"/>
  <c r="J39" i="1"/>
  <c r="G39" i="1"/>
  <c r="K36" i="1"/>
  <c r="F36" i="1"/>
  <c r="K35" i="1"/>
  <c r="K33" i="1" s="1"/>
  <c r="F35" i="1"/>
  <c r="F33" i="1" s="1"/>
  <c r="M33" i="1"/>
  <c r="N31" i="1"/>
  <c r="K31" i="1"/>
  <c r="N30" i="1"/>
  <c r="K30" i="1"/>
  <c r="N29" i="1"/>
  <c r="K29" i="1"/>
  <c r="K27" i="1" s="1"/>
  <c r="P27" i="1"/>
  <c r="P26" i="1" s="1"/>
  <c r="O27" i="1"/>
  <c r="O26" i="1" s="1"/>
  <c r="N27" i="1"/>
  <c r="M27" i="1"/>
  <c r="M26" i="1" s="1"/>
  <c r="L27" i="1"/>
  <c r="L26" i="1" s="1"/>
  <c r="K26" i="1" s="1"/>
  <c r="N24" i="1"/>
  <c r="K24" i="1"/>
  <c r="P23" i="1"/>
  <c r="O23" i="1"/>
  <c r="N23" i="1"/>
  <c r="M23" i="1"/>
  <c r="P22" i="1"/>
  <c r="O22" i="1"/>
  <c r="N22" i="1"/>
  <c r="P21" i="1"/>
  <c r="O21" i="1"/>
  <c r="L21" i="1"/>
  <c r="L58" i="1" s="1"/>
  <c r="K21" i="1"/>
  <c r="M20" i="1"/>
  <c r="M14" i="1" s="1"/>
  <c r="N19" i="1"/>
  <c r="K19" i="1"/>
  <c r="N18" i="1"/>
  <c r="L18" i="1"/>
  <c r="N17" i="1"/>
  <c r="L17" i="1"/>
  <c r="K17" i="1" s="1"/>
  <c r="F17" i="1" s="1"/>
  <c r="N16" i="1"/>
  <c r="M16" i="1"/>
  <c r="L16" i="1"/>
  <c r="P15" i="1"/>
  <c r="N15" i="1" s="1"/>
  <c r="O15" i="1"/>
  <c r="M15" i="1"/>
  <c r="L15" i="1"/>
  <c r="K15" i="1" s="1"/>
  <c r="G59" i="1" l="1"/>
  <c r="G63" i="1"/>
  <c r="F63" i="1"/>
  <c r="F19" i="1"/>
  <c r="F31" i="1"/>
  <c r="N54" i="1"/>
  <c r="N50" i="1" s="1"/>
  <c r="K16" i="1"/>
  <c r="F16" i="1" s="1"/>
  <c r="F24" i="1"/>
  <c r="F30" i="1"/>
  <c r="M38" i="1"/>
  <c r="O38" i="1"/>
  <c r="P50" i="1"/>
  <c r="N21" i="1"/>
  <c r="F21" i="1" s="1"/>
  <c r="O58" i="1"/>
  <c r="O20" i="1"/>
  <c r="P58" i="1"/>
  <c r="P57" i="1" s="1"/>
  <c r="P20" i="1"/>
  <c r="P14" i="1" s="1"/>
  <c r="N26" i="1"/>
  <c r="K44" i="1"/>
  <c r="F44" i="1" s="1"/>
  <c r="M57" i="1"/>
  <c r="K18" i="1"/>
  <c r="F18" i="1" s="1"/>
  <c r="L23" i="1"/>
  <c r="K23" i="1" s="1"/>
  <c r="F23" i="1" s="1"/>
  <c r="L22" i="1"/>
  <c r="K22" i="1" s="1"/>
  <c r="F22" i="1" s="1"/>
  <c r="L54" i="1"/>
  <c r="K42" i="1"/>
  <c r="L39" i="1"/>
  <c r="L38" i="1" s="1"/>
  <c r="O50" i="1"/>
  <c r="O59" i="1"/>
  <c r="N59" i="1" s="1"/>
  <c r="K58" i="1"/>
  <c r="F29" i="1"/>
  <c r="F27" i="1" s="1"/>
  <c r="F26" i="1" s="1"/>
  <c r="M50" i="1"/>
  <c r="L50" i="1"/>
  <c r="O61" i="1"/>
  <c r="N61" i="1" s="1"/>
  <c r="H57" i="1"/>
  <c r="G58" i="1"/>
  <c r="I57" i="1"/>
  <c r="I67" i="1" s="1"/>
  <c r="P59" i="1"/>
  <c r="L20" i="1" l="1"/>
  <c r="F15" i="1"/>
  <c r="F20" i="1"/>
  <c r="F14" i="1" s="1"/>
  <c r="K20" i="1"/>
  <c r="K14" i="1" s="1"/>
  <c r="L14" i="1"/>
  <c r="K39" i="1"/>
  <c r="F42" i="1"/>
  <c r="K54" i="1"/>
  <c r="L61" i="1"/>
  <c r="K61" i="1" s="1"/>
  <c r="F61" i="1" s="1"/>
  <c r="M67" i="1"/>
  <c r="P67" i="1"/>
  <c r="G57" i="1"/>
  <c r="G67" i="1" s="1"/>
  <c r="H67" i="1"/>
  <c r="O14" i="1"/>
  <c r="N20" i="1"/>
  <c r="N14" i="1" s="1"/>
  <c r="L59" i="1"/>
  <c r="O57" i="1"/>
  <c r="O67" i="1" s="1"/>
  <c r="N58" i="1"/>
  <c r="N57" i="1" s="1"/>
  <c r="N67" i="1" s="1"/>
  <c r="F58" i="1" l="1"/>
  <c r="F54" i="1"/>
  <c r="K50" i="1"/>
  <c r="F50" i="1" s="1"/>
  <c r="F39" i="1"/>
  <c r="F38" i="1" s="1"/>
  <c r="K38" i="1"/>
  <c r="K59" i="1"/>
  <c r="L57" i="1"/>
  <c r="L67" i="1" s="1"/>
  <c r="F59" i="1" l="1"/>
  <c r="K57" i="1"/>
  <c r="F57" i="1" l="1"/>
  <c r="F67" i="1" s="1"/>
  <c r="K67" i="1"/>
</calcChain>
</file>

<file path=xl/sharedStrings.xml><?xml version="1.0" encoding="utf-8"?>
<sst xmlns="http://schemas.openxmlformats.org/spreadsheetml/2006/main" count="91" uniqueCount="48">
  <si>
    <t xml:space="preserve">Мероприятия    подпрограммы «Развитие объектов социальной сферы, капитальный ремонт объектов коммунальной инфраструктуры и жилищного фонда" 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</si>
  <si>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</si>
  <si>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</si>
  <si>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</si>
  <si>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</si>
  <si>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</si>
  <si>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</si>
  <si>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</si>
  <si>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</si>
  <si>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</si>
  <si>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</si>
  <si>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</si>
  <si>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</si>
  <si>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</si>
  <si>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</si>
  <si>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</si>
  <si>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</si>
  <si>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</si>
  <si>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</si>
  <si>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Ремонт 14 624 п. метров инженерных сетей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</si>
  <si>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</si>
  <si>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</si>
  <si>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</si>
  <si>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</si>
  <si>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</si>
  <si>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</si>
  <si>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</si>
  <si>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</si>
  <si>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</si>
  <si>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</si>
  <si>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Сохранение устойчивости 178 зданий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</si>
  <si>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</si>
  <si>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</si>
  <si>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</si>
  <si>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</si>
  <si>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</si>
  <si>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</si>
  <si>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</si>
  <si>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</si>
  <si>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</si>
  <si>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</si>
  <si>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567 квартир</t>
  </si>
  <si>
    <t>Итого по задаче 2.</t>
  </si>
  <si>
    <t>Итого по задаче 1-2.</t>
  </si>
  <si>
    <t>Приложение № 6</t>
  </si>
  <si>
    <t>Приложение № 5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</si>
  <si>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к постановлению Администрации города Норильска</t>
  </si>
  <si>
    <t>от 20.04.2020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</si>
</sst>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  <numFmt numFmtId="167" formatCode="_-* #,##0.00000_р_._-;\-* #,##0.000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03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2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32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33" xfId="3" applyNumberFormat="1" applyFont="1" applyFill="1" applyBorder="1" applyAlignment="1">
      <alignment vertical="center" wrapText="1"/>
    </xf>
    <xf numFmtId="165" fontId="13" fillId="0" borderId="32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32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5" fontId="12" fillId="0" borderId="38" xfId="3" applyNumberFormat="1" applyFont="1" applyFill="1" applyBorder="1" applyAlignment="1">
      <alignment vertical="center" wrapText="1"/>
    </xf>
    <xf numFmtId="166" fontId="16" fillId="0" borderId="30" xfId="3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41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42" xfId="3" applyNumberFormat="1" applyFont="1" applyFill="1" applyBorder="1" applyAlignment="1">
      <alignment vertical="center" wrapText="1"/>
    </xf>
    <xf numFmtId="165" fontId="13" fillId="0" borderId="43" xfId="3" applyNumberFormat="1" applyFont="1" applyFill="1" applyBorder="1" applyAlignment="1">
      <alignment vertical="center" wrapText="1"/>
    </xf>
    <xf numFmtId="165" fontId="13" fillId="0" borderId="44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horizontal="center" vertical="top" wrapText="1"/>
    </xf>
    <xf numFmtId="165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5" fontId="12" fillId="0" borderId="19" xfId="3" applyNumberFormat="1" applyFont="1" applyFill="1" applyBorder="1" applyAlignment="1">
      <alignment vertical="top" wrapText="1"/>
    </xf>
    <xf numFmtId="165" fontId="10" fillId="0" borderId="16" xfId="3" applyNumberFormat="1" applyFont="1" applyFill="1" applyBorder="1" applyAlignment="1">
      <alignment vertical="top" wrapText="1"/>
    </xf>
    <xf numFmtId="166" fontId="16" fillId="0" borderId="17" xfId="3" applyNumberFormat="1" applyFont="1" applyFill="1" applyBorder="1" applyAlignment="1">
      <alignment horizontal="center" vertical="top" wrapText="1"/>
    </xf>
    <xf numFmtId="165" fontId="14" fillId="0" borderId="17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2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43" xfId="3" applyNumberFormat="1" applyFont="1" applyFill="1" applyBorder="1" applyAlignment="1">
      <alignment horizontal="center" vertical="top" wrapText="1"/>
    </xf>
    <xf numFmtId="166" fontId="3" fillId="0" borderId="44" xfId="3" applyNumberFormat="1" applyFont="1" applyFill="1" applyBorder="1" applyAlignment="1">
      <alignment horizontal="center" vertical="top" wrapText="1"/>
    </xf>
    <xf numFmtId="165" fontId="14" fillId="0" borderId="43" xfId="1" applyNumberFormat="1" applyFont="1" applyFill="1" applyBorder="1" applyAlignment="1">
      <alignment horizontal="center" vertical="top" wrapText="1"/>
    </xf>
    <xf numFmtId="165" fontId="14" fillId="0" borderId="42" xfId="1" applyNumberFormat="1" applyFont="1" applyFill="1" applyBorder="1" applyAlignment="1">
      <alignment horizontal="center" vertical="top" wrapText="1"/>
    </xf>
    <xf numFmtId="165" fontId="14" fillId="0" borderId="44" xfId="1" applyNumberFormat="1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left" vertical="top" wrapText="1"/>
    </xf>
    <xf numFmtId="165" fontId="23" fillId="0" borderId="31" xfId="3" applyNumberFormat="1" applyFont="1" applyFill="1" applyBorder="1" applyAlignment="1">
      <alignment vertical="center" wrapText="1"/>
    </xf>
    <xf numFmtId="165" fontId="24" fillId="0" borderId="8" xfId="3" applyNumberFormat="1" applyFont="1" applyFill="1" applyBorder="1" applyAlignment="1">
      <alignment vertical="center" wrapText="1"/>
    </xf>
    <xf numFmtId="166" fontId="22" fillId="0" borderId="43" xfId="3" applyNumberFormat="1" applyFont="1" applyFill="1" applyBorder="1" applyAlignment="1">
      <alignment horizontal="center" vertical="center" wrapText="1"/>
    </xf>
    <xf numFmtId="166" fontId="22" fillId="0" borderId="44" xfId="3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horizontal="center" vertical="center" wrapText="1"/>
    </xf>
    <xf numFmtId="167" fontId="26" fillId="0" borderId="42" xfId="1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top" wrapText="1"/>
    </xf>
    <xf numFmtId="165" fontId="26" fillId="0" borderId="43" xfId="1" applyNumberFormat="1" applyFont="1" applyFill="1" applyBorder="1" applyAlignment="1">
      <alignment horizontal="center" vertical="top" wrapText="1"/>
    </xf>
    <xf numFmtId="165" fontId="26" fillId="0" borderId="44" xfId="1" applyNumberFormat="1" applyFont="1" applyFill="1" applyBorder="1" applyAlignment="1">
      <alignment horizontal="center" vertical="top" wrapText="1"/>
    </xf>
    <xf numFmtId="166" fontId="3" fillId="0" borderId="43" xfId="3" applyNumberFormat="1" applyFont="1" applyFill="1" applyBorder="1" applyAlignment="1">
      <alignment horizontal="center" vertical="center" wrapText="1"/>
    </xf>
    <xf numFmtId="166" fontId="3" fillId="0" borderId="44" xfId="3" applyNumberFormat="1" applyFont="1" applyFill="1" applyBorder="1" applyAlignment="1">
      <alignment horizontal="center" vertical="center" wrapText="1"/>
    </xf>
    <xf numFmtId="165" fontId="14" fillId="0" borderId="43" xfId="1" applyNumberFormat="1" applyFont="1" applyFill="1" applyBorder="1" applyAlignment="1">
      <alignment horizontal="center" vertical="center" wrapText="1"/>
    </xf>
    <xf numFmtId="165" fontId="14" fillId="0" borderId="42" xfId="1" applyNumberFormat="1" applyFont="1" applyFill="1" applyBorder="1" applyAlignment="1">
      <alignment horizontal="center" vertical="center" wrapText="1"/>
    </xf>
    <xf numFmtId="165" fontId="14" fillId="0" borderId="44" xfId="1" applyNumberFormat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top" wrapText="1"/>
    </xf>
    <xf numFmtId="43" fontId="14" fillId="0" borderId="44" xfId="1" applyFont="1" applyFill="1" applyBorder="1" applyAlignment="1">
      <alignment horizontal="center" vertical="top" wrapText="1"/>
    </xf>
    <xf numFmtId="165" fontId="12" fillId="0" borderId="19" xfId="3" applyNumberFormat="1" applyFont="1" applyFill="1" applyBorder="1" applyAlignment="1">
      <alignment vertical="center" wrapText="1"/>
    </xf>
    <xf numFmtId="165" fontId="10" fillId="0" borderId="16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166" fontId="3" fillId="0" borderId="25" xfId="3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center" vertical="center" wrapText="1"/>
    </xf>
    <xf numFmtId="43" fontId="14" fillId="0" borderId="25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33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32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32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33" xfId="1" applyFont="1" applyFill="1" applyBorder="1" applyAlignment="1">
      <alignment horizontal="center" vertical="center" wrapText="1"/>
    </xf>
    <xf numFmtId="43" fontId="14" fillId="0" borderId="32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32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33" xfId="3" applyNumberFormat="1" applyFont="1" applyFill="1" applyBorder="1" applyAlignment="1">
      <alignment vertical="top" wrapText="1"/>
    </xf>
    <xf numFmtId="165" fontId="13" fillId="0" borderId="32" xfId="3" applyNumberFormat="1" applyFont="1" applyFill="1" applyBorder="1" applyAlignment="1">
      <alignment vertical="top" wrapText="1"/>
    </xf>
    <xf numFmtId="167" fontId="23" fillId="0" borderId="38" xfId="1" applyNumberFormat="1" applyFont="1" applyFill="1" applyBorder="1" applyAlignment="1">
      <alignment vertical="center" wrapText="1"/>
    </xf>
    <xf numFmtId="167" fontId="24" fillId="0" borderId="29" xfId="1" applyNumberFormat="1" applyFont="1" applyFill="1" applyBorder="1" applyAlignment="1">
      <alignment vertical="center" wrapText="1"/>
    </xf>
    <xf numFmtId="167" fontId="22" fillId="0" borderId="30" xfId="1" applyNumberFormat="1" applyFont="1" applyFill="1" applyBorder="1" applyAlignment="1">
      <alignment horizontal="center" vertical="center" wrapText="1"/>
    </xf>
    <xf numFmtId="167" fontId="22" fillId="0" borderId="48" xfId="1" applyNumberFormat="1" applyFont="1" applyFill="1" applyBorder="1" applyAlignment="1">
      <alignment horizontal="center" vertical="center" wrapText="1"/>
    </xf>
    <xf numFmtId="167" fontId="25" fillId="0" borderId="29" xfId="1" applyNumberFormat="1" applyFont="1" applyFill="1" applyBorder="1" applyAlignment="1">
      <alignment vertical="center" wrapText="1"/>
    </xf>
    <xf numFmtId="165" fontId="26" fillId="0" borderId="30" xfId="1" applyNumberFormat="1" applyFont="1" applyFill="1" applyBorder="1" applyAlignment="1">
      <alignment horizontal="center" vertical="center" wrapText="1"/>
    </xf>
    <xf numFmtId="167" fontId="26" fillId="0" borderId="49" xfId="1" applyNumberFormat="1" applyFont="1" applyFill="1" applyBorder="1" applyAlignment="1">
      <alignment horizontal="center" vertical="center" wrapText="1"/>
    </xf>
    <xf numFmtId="165" fontId="25" fillId="0" borderId="29" xfId="3" applyNumberFormat="1" applyFont="1" applyFill="1" applyBorder="1" applyAlignment="1">
      <alignment vertical="top" wrapText="1"/>
    </xf>
    <xf numFmtId="165" fontId="26" fillId="0" borderId="30" xfId="1" applyNumberFormat="1" applyFont="1" applyFill="1" applyBorder="1" applyAlignment="1">
      <alignment horizontal="center" vertical="top" wrapText="1"/>
    </xf>
    <xf numFmtId="165" fontId="26" fillId="0" borderId="48" xfId="1" applyNumberFormat="1" applyFont="1" applyFill="1" applyBorder="1" applyAlignment="1">
      <alignment horizontal="center" vertical="top" wrapText="1"/>
    </xf>
    <xf numFmtId="166" fontId="3" fillId="0" borderId="1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50" xfId="1" applyFont="1" applyFill="1" applyBorder="1" applyAlignment="1">
      <alignment horizontal="center" vertical="center" wrapText="1"/>
    </xf>
    <xf numFmtId="43" fontId="14" fillId="0" borderId="39" xfId="1" applyFont="1" applyFill="1" applyBorder="1" applyAlignment="1">
      <alignment horizontal="center" vertical="center" wrapText="1"/>
    </xf>
    <xf numFmtId="165" fontId="23" fillId="0" borderId="38" xfId="3" applyNumberFormat="1" applyFont="1" applyFill="1" applyBorder="1" applyAlignment="1">
      <alignment vertical="center" wrapText="1"/>
    </xf>
    <xf numFmtId="165" fontId="10" fillId="0" borderId="29" xfId="3" applyNumberFormat="1" applyFont="1" applyFill="1" applyBorder="1" applyAlignment="1">
      <alignment vertical="center" wrapText="1"/>
    </xf>
    <xf numFmtId="165" fontId="10" fillId="0" borderId="30" xfId="3" applyNumberFormat="1" applyFont="1" applyFill="1" applyBorder="1" applyAlignment="1">
      <alignment vertical="center" wrapText="1"/>
    </xf>
    <xf numFmtId="165" fontId="10" fillId="0" borderId="48" xfId="3" applyNumberFormat="1" applyFont="1" applyFill="1" applyBorder="1" applyAlignment="1">
      <alignment vertical="center" wrapText="1"/>
    </xf>
    <xf numFmtId="165" fontId="25" fillId="0" borderId="29" xfId="3" applyNumberFormat="1" applyFont="1" applyFill="1" applyBorder="1" applyAlignment="1">
      <alignment vertical="center" wrapText="1"/>
    </xf>
    <xf numFmtId="165" fontId="25" fillId="0" borderId="30" xfId="3" applyNumberFormat="1" applyFont="1" applyFill="1" applyBorder="1" applyAlignment="1">
      <alignment vertical="center" wrapText="1"/>
    </xf>
    <xf numFmtId="167" fontId="26" fillId="0" borderId="37" xfId="3" applyNumberFormat="1" applyFont="1" applyFill="1" applyBorder="1" applyAlignment="1">
      <alignment vertical="center" wrapText="1"/>
    </xf>
    <xf numFmtId="165" fontId="13" fillId="0" borderId="29" xfId="3" applyNumberFormat="1" applyFont="1" applyFill="1" applyBorder="1" applyAlignment="1">
      <alignment vertical="top" wrapText="1"/>
    </xf>
    <xf numFmtId="165" fontId="13" fillId="0" borderId="30" xfId="3" applyNumberFormat="1" applyFont="1" applyFill="1" applyBorder="1" applyAlignment="1">
      <alignment vertical="top" wrapText="1"/>
    </xf>
    <xf numFmtId="165" fontId="13" fillId="0" borderId="48" xfId="3" applyNumberFormat="1" applyFont="1" applyFill="1" applyBorder="1" applyAlignment="1">
      <alignment vertical="top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9" xfId="3" applyNumberFormat="1" applyFont="1" applyFill="1" applyBorder="1" applyAlignment="1">
      <alignment vertical="center" wrapText="1"/>
    </xf>
    <xf numFmtId="165" fontId="13" fillId="0" borderId="17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7" fillId="0" borderId="1" xfId="3" applyNumberFormat="1" applyFont="1" applyBorder="1" applyAlignment="1">
      <alignment vertical="center" wrapText="1"/>
    </xf>
    <xf numFmtId="165" fontId="27" fillId="0" borderId="2" xfId="3" applyNumberFormat="1" applyFont="1" applyBorder="1" applyAlignment="1">
      <alignment vertical="center" wrapText="1"/>
    </xf>
    <xf numFmtId="165" fontId="27" fillId="0" borderId="2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51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31" xfId="3" applyNumberFormat="1" applyFont="1" applyBorder="1" applyAlignment="1">
      <alignment vertical="center" wrapText="1"/>
    </xf>
    <xf numFmtId="165" fontId="27" fillId="0" borderId="8" xfId="3" applyNumberFormat="1" applyFont="1" applyFill="1" applyBorder="1" applyAlignment="1">
      <alignment vertical="center" wrapText="1"/>
    </xf>
    <xf numFmtId="165" fontId="27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31" xfId="3" applyNumberFormat="1" applyFont="1" applyBorder="1" applyAlignment="1">
      <alignment vertical="top" wrapText="1"/>
    </xf>
    <xf numFmtId="165" fontId="27" fillId="0" borderId="8" xfId="3" applyNumberFormat="1" applyFont="1" applyFill="1" applyBorder="1" applyAlignment="1">
      <alignment vertical="top" wrapText="1"/>
    </xf>
    <xf numFmtId="165" fontId="27" fillId="0" borderId="9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32" xfId="3" applyNumberFormat="1" applyFont="1" applyBorder="1" applyAlignment="1">
      <alignment vertical="top" wrapText="1"/>
    </xf>
    <xf numFmtId="166" fontId="22" fillId="0" borderId="43" xfId="3" applyNumberFormat="1" applyFont="1" applyFill="1" applyBorder="1" applyAlignment="1">
      <alignment vertical="center" wrapText="1"/>
    </xf>
    <xf numFmtId="166" fontId="22" fillId="0" borderId="44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vertical="center" wrapText="1"/>
    </xf>
    <xf numFmtId="167" fontId="26" fillId="0" borderId="42" xfId="1" applyNumberFormat="1" applyFont="1" applyFill="1" applyBorder="1" applyAlignment="1">
      <alignment vertical="center" wrapText="1"/>
    </xf>
    <xf numFmtId="165" fontId="28" fillId="0" borderId="38" xfId="3" applyNumberFormat="1" applyFont="1" applyBorder="1" applyAlignment="1">
      <alignment vertical="center" wrapText="1"/>
    </xf>
    <xf numFmtId="165" fontId="27" fillId="0" borderId="29" xfId="3" applyNumberFormat="1" applyFont="1" applyFill="1" applyBorder="1" applyAlignment="1">
      <alignment vertical="center" wrapText="1"/>
    </xf>
    <xf numFmtId="165" fontId="27" fillId="0" borderId="30" xfId="3" applyNumberFormat="1" applyFont="1" applyBorder="1" applyAlignment="1">
      <alignment vertical="center" wrapText="1"/>
    </xf>
    <xf numFmtId="165" fontId="25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center" wrapText="1"/>
    </xf>
    <xf numFmtId="167" fontId="26" fillId="0" borderId="30" xfId="3" applyNumberFormat="1" applyFont="1" applyBorder="1" applyAlignment="1">
      <alignment horizontal="center" vertical="center" wrapText="1"/>
    </xf>
    <xf numFmtId="165" fontId="13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top" wrapText="1"/>
    </xf>
    <xf numFmtId="165" fontId="13" fillId="0" borderId="48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5" fontId="12" fillId="0" borderId="19" xfId="3" applyNumberFormat="1" applyFont="1" applyBorder="1" applyAlignment="1">
      <alignment vertical="center" wrapText="1"/>
    </xf>
    <xf numFmtId="165" fontId="27" fillId="0" borderId="16" xfId="3" applyNumberFormat="1" applyFont="1" applyFill="1" applyBorder="1" applyAlignment="1">
      <alignment vertical="center" wrapText="1"/>
    </xf>
    <xf numFmtId="165" fontId="27" fillId="0" borderId="17" xfId="3" applyNumberFormat="1" applyFont="1" applyBorder="1" applyAlignment="1">
      <alignment vertical="center" wrapText="1"/>
    </xf>
    <xf numFmtId="165" fontId="13" fillId="0" borderId="16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165" fontId="13" fillId="0" borderId="39" xfId="3" applyNumberFormat="1" applyFont="1" applyBorder="1" applyAlignment="1">
      <alignment vertical="center" wrapText="1"/>
    </xf>
    <xf numFmtId="0" fontId="2" fillId="0" borderId="52" xfId="2" applyBorder="1"/>
    <xf numFmtId="0" fontId="2" fillId="0" borderId="53" xfId="2" applyBorder="1"/>
    <xf numFmtId="0" fontId="2" fillId="0" borderId="26" xfId="2" applyBorder="1"/>
    <xf numFmtId="165" fontId="2" fillId="0" borderId="0" xfId="2" applyNumberFormat="1"/>
    <xf numFmtId="4" fontId="29" fillId="0" borderId="26" xfId="2" applyNumberFormat="1" applyFont="1" applyBorder="1" applyAlignment="1">
      <alignment horizontal="center"/>
    </xf>
    <xf numFmtId="4" fontId="29" fillId="0" borderId="0" xfId="2" applyNumberFormat="1" applyFont="1" applyBorder="1" applyAlignment="1">
      <alignment horizontal="center"/>
    </xf>
    <xf numFmtId="4" fontId="2" fillId="0" borderId="0" xfId="2" applyNumberFormat="1"/>
    <xf numFmtId="4" fontId="30" fillId="4" borderId="26" xfId="2" applyNumberFormat="1" applyFont="1" applyFill="1" applyBorder="1" applyAlignment="1">
      <alignment horizontal="center"/>
    </xf>
    <xf numFmtId="4" fontId="31" fillId="4" borderId="14" xfId="2" applyNumberFormat="1" applyFont="1" applyFill="1" applyBorder="1" applyAlignment="1">
      <alignment horizontal="center"/>
    </xf>
    <xf numFmtId="4" fontId="31" fillId="4" borderId="0" xfId="2" applyNumberFormat="1" applyFont="1" applyFill="1" applyBorder="1" applyAlignment="1">
      <alignment horizontal="center"/>
    </xf>
    <xf numFmtId="4" fontId="31" fillId="4" borderId="26" xfId="2" applyNumberFormat="1" applyFont="1" applyFill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43" xfId="2" applyFont="1" applyFill="1" applyBorder="1" applyAlignment="1">
      <alignment horizontal="center" vertical="top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21" fillId="0" borderId="26" xfId="2" applyFont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5" fillId="0" borderId="36" xfId="2" applyFont="1" applyBorder="1" applyAlignment="1">
      <alignment horizontal="center" vertical="center" wrapText="1"/>
    </xf>
    <xf numFmtId="0" fontId="15" fillId="0" borderId="26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0"/>
  <sheetViews>
    <sheetView tabSelected="1" view="pageBreakPreview" topLeftCell="A58" zoomScale="82" zoomScaleNormal="75" zoomScaleSheetLayoutView="82" workbookViewId="0">
      <selection activeCell="A6" sqref="A6:Q6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21.33203125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1" spans="1:21" ht="13.8" x14ac:dyDescent="0.25">
      <c r="N1" s="221" t="s">
        <v>44</v>
      </c>
      <c r="O1" s="221"/>
      <c r="S1" s="221"/>
      <c r="T1" s="221"/>
      <c r="U1" s="219"/>
    </row>
    <row r="2" spans="1:21" ht="13.8" x14ac:dyDescent="0.25">
      <c r="N2" s="221" t="s">
        <v>46</v>
      </c>
      <c r="O2" s="221"/>
      <c r="P2" s="221"/>
      <c r="S2" s="220"/>
      <c r="T2" s="220"/>
      <c r="U2" s="219"/>
    </row>
    <row r="3" spans="1:21" ht="13.8" x14ac:dyDescent="0.25">
      <c r="N3" s="221" t="s">
        <v>47</v>
      </c>
      <c r="O3" s="221"/>
      <c r="P3" s="221"/>
      <c r="S3" s="220"/>
      <c r="T3" s="220"/>
      <c r="U3" s="219"/>
    </row>
    <row r="4" spans="1:21" ht="13.8" x14ac:dyDescent="0.25">
      <c r="S4" s="221"/>
      <c r="T4" s="221"/>
      <c r="U4" s="221"/>
    </row>
    <row r="5" spans="1:21" ht="140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22" t="s">
        <v>45</v>
      </c>
      <c r="O5" s="222"/>
      <c r="P5" s="222"/>
      <c r="Q5" s="222"/>
      <c r="S5" s="221"/>
      <c r="T5" s="221"/>
      <c r="U5" s="221"/>
    </row>
    <row r="6" spans="1:21" ht="69.75" customHeight="1" x14ac:dyDescent="0.25">
      <c r="A6" s="285" t="s">
        <v>0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</row>
    <row r="7" spans="1:21" ht="10.5" customHeight="1" x14ac:dyDescent="0.3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21" ht="10.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1" ht="46.5" customHeight="1" thickBot="1" x14ac:dyDescent="0.3">
      <c r="A9" s="286" t="s">
        <v>1</v>
      </c>
      <c r="B9" s="289" t="s">
        <v>2</v>
      </c>
      <c r="C9" s="289" t="s">
        <v>3</v>
      </c>
      <c r="D9" s="292" t="s">
        <v>4</v>
      </c>
      <c r="E9" s="289" t="s">
        <v>5</v>
      </c>
      <c r="F9" s="295" t="s">
        <v>6</v>
      </c>
      <c r="G9" s="296"/>
      <c r="H9" s="296"/>
      <c r="I9" s="296"/>
      <c r="J9" s="296"/>
      <c r="K9" s="296"/>
      <c r="L9" s="296"/>
      <c r="M9" s="296"/>
      <c r="N9" s="296"/>
      <c r="O9" s="296"/>
      <c r="P9" s="297"/>
      <c r="Q9" s="298" t="s">
        <v>7</v>
      </c>
    </row>
    <row r="10" spans="1:21" ht="27" customHeight="1" thickBot="1" x14ac:dyDescent="0.3">
      <c r="A10" s="287"/>
      <c r="B10" s="290"/>
      <c r="C10" s="290"/>
      <c r="D10" s="293"/>
      <c r="E10" s="290"/>
      <c r="F10" s="301" t="s">
        <v>8</v>
      </c>
      <c r="G10" s="272" t="s">
        <v>9</v>
      </c>
      <c r="H10" s="273"/>
      <c r="I10" s="273"/>
      <c r="J10" s="273"/>
      <c r="K10" s="273"/>
      <c r="L10" s="273"/>
      <c r="M10" s="273"/>
      <c r="N10" s="273"/>
      <c r="O10" s="273"/>
      <c r="P10" s="274"/>
      <c r="Q10" s="299"/>
    </row>
    <row r="11" spans="1:21" ht="38.25" customHeight="1" thickBot="1" x14ac:dyDescent="0.3">
      <c r="A11" s="288"/>
      <c r="B11" s="291"/>
      <c r="C11" s="291"/>
      <c r="D11" s="294"/>
      <c r="E11" s="291"/>
      <c r="F11" s="302"/>
      <c r="G11" s="4" t="s">
        <v>10</v>
      </c>
      <c r="H11" s="5">
        <v>2011</v>
      </c>
      <c r="I11" s="5">
        <v>2012</v>
      </c>
      <c r="J11" s="6">
        <v>2013</v>
      </c>
      <c r="K11" s="4" t="s">
        <v>10</v>
      </c>
      <c r="L11" s="5">
        <v>2017</v>
      </c>
      <c r="M11" s="6">
        <v>2018</v>
      </c>
      <c r="N11" s="4" t="s">
        <v>11</v>
      </c>
      <c r="O11" s="5">
        <v>2019</v>
      </c>
      <c r="P11" s="6">
        <v>2020</v>
      </c>
      <c r="Q11" s="300"/>
    </row>
    <row r="12" spans="1:21" ht="21.75" customHeight="1" thickBot="1" x14ac:dyDescent="0.3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7">
        <v>7</v>
      </c>
      <c r="H12" s="8">
        <v>8</v>
      </c>
      <c r="I12" s="8">
        <v>9</v>
      </c>
      <c r="J12" s="11">
        <v>10</v>
      </c>
      <c r="K12" s="7">
        <v>7</v>
      </c>
      <c r="L12" s="8">
        <v>9</v>
      </c>
      <c r="M12" s="11">
        <v>10</v>
      </c>
      <c r="N12" s="7">
        <v>11</v>
      </c>
      <c r="O12" s="8">
        <v>12</v>
      </c>
      <c r="P12" s="11">
        <v>13</v>
      </c>
      <c r="Q12" s="12">
        <v>14</v>
      </c>
    </row>
    <row r="13" spans="1:21" ht="58.5" customHeight="1" thickBot="1" x14ac:dyDescent="0.5">
      <c r="A13" s="13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6"/>
    </row>
    <row r="14" spans="1:21" ht="138" customHeight="1" thickBot="1" x14ac:dyDescent="0.3">
      <c r="A14" s="17" t="s">
        <v>13</v>
      </c>
      <c r="B14" s="18" t="s">
        <v>14</v>
      </c>
      <c r="C14" s="19">
        <v>251</v>
      </c>
      <c r="D14" s="20" t="s">
        <v>15</v>
      </c>
      <c r="E14" s="21"/>
      <c r="F14" s="22">
        <f>F20</f>
        <v>515460</v>
      </c>
      <c r="G14" s="23">
        <v>566730</v>
      </c>
      <c r="H14" s="24">
        <v>188910</v>
      </c>
      <c r="I14" s="24">
        <v>188910</v>
      </c>
      <c r="J14" s="25">
        <v>188910</v>
      </c>
      <c r="K14" s="26">
        <f t="shared" ref="K14:P14" si="0">K20</f>
        <v>257760</v>
      </c>
      <c r="L14" s="27">
        <f t="shared" si="0"/>
        <v>128910</v>
      </c>
      <c r="M14" s="28">
        <f t="shared" si="0"/>
        <v>128850</v>
      </c>
      <c r="N14" s="26">
        <f t="shared" si="0"/>
        <v>257700</v>
      </c>
      <c r="O14" s="27">
        <f t="shared" si="0"/>
        <v>128850</v>
      </c>
      <c r="P14" s="28">
        <f t="shared" si="0"/>
        <v>128850</v>
      </c>
      <c r="Q14" s="29"/>
      <c r="R14" s="30"/>
    </row>
    <row r="15" spans="1:21" s="41" customFormat="1" ht="31.2" x14ac:dyDescent="0.25">
      <c r="A15" s="275" t="s">
        <v>16</v>
      </c>
      <c r="B15" s="236" t="s">
        <v>17</v>
      </c>
      <c r="C15" s="232"/>
      <c r="D15" s="236"/>
      <c r="E15" s="31" t="s">
        <v>18</v>
      </c>
      <c r="F15" s="32">
        <f>F16+F17+F18+F19</f>
        <v>515460</v>
      </c>
      <c r="G15" s="33">
        <v>566730</v>
      </c>
      <c r="H15" s="34">
        <v>188910</v>
      </c>
      <c r="I15" s="34">
        <v>188910</v>
      </c>
      <c r="J15" s="35">
        <v>188910</v>
      </c>
      <c r="K15" s="36">
        <f t="shared" ref="K15:K24" si="1">L15+M15</f>
        <v>257760</v>
      </c>
      <c r="L15" s="37">
        <f>L16+L17+L18+L19</f>
        <v>128910</v>
      </c>
      <c r="M15" s="38">
        <f>M16+M17+M18+M19</f>
        <v>128850</v>
      </c>
      <c r="N15" s="36">
        <f t="shared" ref="N15:N24" si="2">O15+P15</f>
        <v>257700</v>
      </c>
      <c r="O15" s="37">
        <f>O16+O17+O18+O19</f>
        <v>128850</v>
      </c>
      <c r="P15" s="39">
        <f>P16+P17+P18+P19</f>
        <v>128850</v>
      </c>
      <c r="Q15" s="267" t="s">
        <v>19</v>
      </c>
      <c r="R15" s="40"/>
    </row>
    <row r="16" spans="1:21" ht="21.75" customHeight="1" x14ac:dyDescent="0.25">
      <c r="A16" s="276"/>
      <c r="B16" s="255"/>
      <c r="C16" s="257"/>
      <c r="D16" s="255"/>
      <c r="E16" s="42" t="s">
        <v>20</v>
      </c>
      <c r="F16" s="43">
        <f>K16+N16</f>
        <v>0</v>
      </c>
      <c r="G16" s="44">
        <v>180000</v>
      </c>
      <c r="H16" s="45">
        <v>60000</v>
      </c>
      <c r="I16" s="45">
        <v>60000</v>
      </c>
      <c r="J16" s="45">
        <v>60000</v>
      </c>
      <c r="K16" s="36">
        <f t="shared" si="1"/>
        <v>0</v>
      </c>
      <c r="L16" s="46">
        <f>60000-60000</f>
        <v>0</v>
      </c>
      <c r="M16" s="46">
        <f>93000-93000</f>
        <v>0</v>
      </c>
      <c r="N16" s="47">
        <f t="shared" si="2"/>
        <v>0</v>
      </c>
      <c r="O16" s="46">
        <v>0</v>
      </c>
      <c r="P16" s="48">
        <v>0</v>
      </c>
      <c r="Q16" s="283"/>
      <c r="R16" s="30"/>
    </row>
    <row r="17" spans="1:18" s="50" customFormat="1" ht="17.399999999999999" x14ac:dyDescent="0.25">
      <c r="A17" s="276"/>
      <c r="B17" s="255"/>
      <c r="C17" s="257"/>
      <c r="D17" s="255"/>
      <c r="E17" s="42" t="s">
        <v>21</v>
      </c>
      <c r="F17" s="43">
        <f>K17+N17</f>
        <v>200000</v>
      </c>
      <c r="G17" s="44">
        <v>150000</v>
      </c>
      <c r="H17" s="45">
        <v>50000</v>
      </c>
      <c r="I17" s="45">
        <v>50000</v>
      </c>
      <c r="J17" s="45">
        <v>50000</v>
      </c>
      <c r="K17" s="36">
        <f t="shared" si="1"/>
        <v>100000</v>
      </c>
      <c r="L17" s="46">
        <f>50000</f>
        <v>50000</v>
      </c>
      <c r="M17" s="46">
        <v>50000</v>
      </c>
      <c r="N17" s="47">
        <f t="shared" si="2"/>
        <v>100000</v>
      </c>
      <c r="O17" s="46">
        <v>50000</v>
      </c>
      <c r="P17" s="48">
        <v>50000</v>
      </c>
      <c r="Q17" s="283"/>
      <c r="R17" s="49"/>
    </row>
    <row r="18" spans="1:18" ht="17.399999999999999" x14ac:dyDescent="0.25">
      <c r="A18" s="276"/>
      <c r="B18" s="255"/>
      <c r="C18" s="257"/>
      <c r="D18" s="255"/>
      <c r="E18" s="42" t="s">
        <v>22</v>
      </c>
      <c r="F18" s="43">
        <f>K18+N18</f>
        <v>260</v>
      </c>
      <c r="G18" s="44">
        <v>330</v>
      </c>
      <c r="H18" s="45">
        <v>110</v>
      </c>
      <c r="I18" s="45">
        <v>110</v>
      </c>
      <c r="J18" s="45">
        <v>110</v>
      </c>
      <c r="K18" s="36">
        <f t="shared" si="1"/>
        <v>160</v>
      </c>
      <c r="L18" s="46">
        <f>110</f>
        <v>110</v>
      </c>
      <c r="M18" s="46">
        <v>50</v>
      </c>
      <c r="N18" s="47">
        <f t="shared" si="2"/>
        <v>100</v>
      </c>
      <c r="O18" s="46">
        <v>50</v>
      </c>
      <c r="P18" s="48">
        <v>50</v>
      </c>
      <c r="Q18" s="283"/>
      <c r="R18" s="30"/>
    </row>
    <row r="19" spans="1:18" ht="31.8" thickBot="1" x14ac:dyDescent="0.3">
      <c r="A19" s="276"/>
      <c r="B19" s="255"/>
      <c r="C19" s="257"/>
      <c r="D19" s="255"/>
      <c r="E19" s="51" t="s">
        <v>23</v>
      </c>
      <c r="F19" s="52">
        <f>K19+N19</f>
        <v>315200</v>
      </c>
      <c r="G19" s="33">
        <v>236400</v>
      </c>
      <c r="H19" s="53">
        <v>78800</v>
      </c>
      <c r="I19" s="53">
        <v>78800</v>
      </c>
      <c r="J19" s="53">
        <v>78800</v>
      </c>
      <c r="K19" s="36">
        <f t="shared" si="1"/>
        <v>157600</v>
      </c>
      <c r="L19" s="54">
        <v>78800</v>
      </c>
      <c r="M19" s="54">
        <v>78800</v>
      </c>
      <c r="N19" s="55">
        <f t="shared" si="2"/>
        <v>157600</v>
      </c>
      <c r="O19" s="54">
        <v>78800</v>
      </c>
      <c r="P19" s="56">
        <v>78800</v>
      </c>
      <c r="Q19" s="284"/>
      <c r="R19" s="30"/>
    </row>
    <row r="20" spans="1:18" ht="31.2" x14ac:dyDescent="0.25">
      <c r="A20" s="277"/>
      <c r="B20" s="227" t="s">
        <v>24</v>
      </c>
      <c r="C20" s="280"/>
      <c r="D20" s="280"/>
      <c r="E20" s="57" t="s">
        <v>18</v>
      </c>
      <c r="F20" s="58">
        <f>F21+F22+F23+F24</f>
        <v>515460</v>
      </c>
      <c r="G20" s="59">
        <v>566730</v>
      </c>
      <c r="H20" s="60">
        <v>188910</v>
      </c>
      <c r="I20" s="60">
        <v>188910</v>
      </c>
      <c r="J20" s="61">
        <v>188910</v>
      </c>
      <c r="K20" s="62">
        <f t="shared" si="1"/>
        <v>257760</v>
      </c>
      <c r="L20" s="63">
        <f>L21+L22+L23+L24</f>
        <v>128910</v>
      </c>
      <c r="M20" s="64">
        <f>M21+M22+M23+M24</f>
        <v>128850</v>
      </c>
      <c r="N20" s="62">
        <f t="shared" si="2"/>
        <v>257700</v>
      </c>
      <c r="O20" s="65">
        <f>O21+O22+O23+O24</f>
        <v>128850</v>
      </c>
      <c r="P20" s="66">
        <f>P21+P22+P23+P24</f>
        <v>128850</v>
      </c>
      <c r="Q20" s="238"/>
    </row>
    <row r="21" spans="1:18" ht="20.25" customHeight="1" x14ac:dyDescent="0.25">
      <c r="A21" s="278"/>
      <c r="B21" s="228"/>
      <c r="C21" s="281"/>
      <c r="D21" s="281"/>
      <c r="E21" s="42" t="s">
        <v>20</v>
      </c>
      <c r="F21" s="43">
        <f>K21+N21</f>
        <v>0</v>
      </c>
      <c r="G21" s="44">
        <v>180000</v>
      </c>
      <c r="H21" s="45">
        <v>60000</v>
      </c>
      <c r="I21" s="45">
        <v>60000</v>
      </c>
      <c r="J21" s="67">
        <v>60000</v>
      </c>
      <c r="K21" s="47">
        <f t="shared" si="1"/>
        <v>0</v>
      </c>
      <c r="L21" s="46">
        <f>60000-60000</f>
        <v>0</v>
      </c>
      <c r="M21" s="68">
        <v>0</v>
      </c>
      <c r="N21" s="47">
        <f t="shared" si="2"/>
        <v>0</v>
      </c>
      <c r="O21" s="46">
        <f t="shared" ref="O21:P23" si="3">O16</f>
        <v>0</v>
      </c>
      <c r="P21" s="48">
        <f t="shared" si="3"/>
        <v>0</v>
      </c>
      <c r="Q21" s="239"/>
    </row>
    <row r="22" spans="1:18" s="50" customFormat="1" ht="17.399999999999999" x14ac:dyDescent="0.25">
      <c r="A22" s="278"/>
      <c r="B22" s="228"/>
      <c r="C22" s="281"/>
      <c r="D22" s="281"/>
      <c r="E22" s="42" t="s">
        <v>21</v>
      </c>
      <c r="F22" s="43">
        <f>K22+N22</f>
        <v>200000</v>
      </c>
      <c r="G22" s="44">
        <v>150000</v>
      </c>
      <c r="H22" s="45">
        <v>50000</v>
      </c>
      <c r="I22" s="45">
        <v>50000</v>
      </c>
      <c r="J22" s="67">
        <v>50000</v>
      </c>
      <c r="K22" s="47">
        <f t="shared" si="1"/>
        <v>100000</v>
      </c>
      <c r="L22" s="46">
        <f>L17</f>
        <v>50000</v>
      </c>
      <c r="M22" s="68">
        <v>50000</v>
      </c>
      <c r="N22" s="47">
        <f t="shared" si="2"/>
        <v>100000</v>
      </c>
      <c r="O22" s="46">
        <f t="shared" si="3"/>
        <v>50000</v>
      </c>
      <c r="P22" s="48">
        <f t="shared" si="3"/>
        <v>50000</v>
      </c>
      <c r="Q22" s="239"/>
    </row>
    <row r="23" spans="1:18" ht="17.399999999999999" x14ac:dyDescent="0.25">
      <c r="A23" s="278"/>
      <c r="B23" s="228"/>
      <c r="C23" s="281"/>
      <c r="D23" s="281"/>
      <c r="E23" s="42" t="s">
        <v>22</v>
      </c>
      <c r="F23" s="43">
        <f>K23+N23</f>
        <v>260</v>
      </c>
      <c r="G23" s="44">
        <v>330</v>
      </c>
      <c r="H23" s="45">
        <v>110</v>
      </c>
      <c r="I23" s="45">
        <v>110</v>
      </c>
      <c r="J23" s="67">
        <v>110</v>
      </c>
      <c r="K23" s="47">
        <f t="shared" si="1"/>
        <v>160</v>
      </c>
      <c r="L23" s="46">
        <f>L18</f>
        <v>110</v>
      </c>
      <c r="M23" s="68">
        <f>M18</f>
        <v>50</v>
      </c>
      <c r="N23" s="47">
        <f t="shared" si="2"/>
        <v>100</v>
      </c>
      <c r="O23" s="46">
        <f t="shared" si="3"/>
        <v>50</v>
      </c>
      <c r="P23" s="48">
        <f t="shared" si="3"/>
        <v>50</v>
      </c>
      <c r="Q23" s="239"/>
    </row>
    <row r="24" spans="1:18" ht="31.8" thickBot="1" x14ac:dyDescent="0.3">
      <c r="A24" s="279"/>
      <c r="B24" s="229"/>
      <c r="C24" s="282"/>
      <c r="D24" s="282"/>
      <c r="E24" s="69" t="s">
        <v>23</v>
      </c>
      <c r="F24" s="70">
        <f>K24+N24</f>
        <v>315200</v>
      </c>
      <c r="G24" s="71">
        <v>236400</v>
      </c>
      <c r="H24" s="72">
        <v>78800</v>
      </c>
      <c r="I24" s="72">
        <v>78800</v>
      </c>
      <c r="J24" s="72">
        <v>78800</v>
      </c>
      <c r="K24" s="47">
        <f t="shared" si="1"/>
        <v>157600</v>
      </c>
      <c r="L24" s="73">
        <v>78800</v>
      </c>
      <c r="M24" s="73">
        <v>78800</v>
      </c>
      <c r="N24" s="47">
        <f t="shared" si="2"/>
        <v>157600</v>
      </c>
      <c r="O24" s="73">
        <v>78800</v>
      </c>
      <c r="P24" s="74">
        <v>78800</v>
      </c>
      <c r="Q24" s="240"/>
    </row>
    <row r="25" spans="1:18" ht="48.75" customHeight="1" thickBot="1" x14ac:dyDescent="0.3">
      <c r="A25" s="270" t="s">
        <v>25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75"/>
    </row>
    <row r="26" spans="1:18" ht="88.5" customHeight="1" thickBot="1" x14ac:dyDescent="0.3">
      <c r="A26" s="76" t="s">
        <v>26</v>
      </c>
      <c r="B26" s="77" t="s">
        <v>27</v>
      </c>
      <c r="C26" s="78">
        <v>251</v>
      </c>
      <c r="D26" s="20" t="s">
        <v>15</v>
      </c>
      <c r="E26" s="79"/>
      <c r="F26" s="80">
        <f>F27+F33</f>
        <v>1754054.4000000001</v>
      </c>
      <c r="G26" s="81">
        <v>917377.2</v>
      </c>
      <c r="H26" s="82">
        <v>224822.80000000002</v>
      </c>
      <c r="I26" s="82">
        <v>340093.19999999995</v>
      </c>
      <c r="J26" s="83">
        <v>352461.2</v>
      </c>
      <c r="K26" s="84">
        <f>L26+M26</f>
        <v>762288.6</v>
      </c>
      <c r="L26" s="85">
        <f>L27+L33</f>
        <v>320320</v>
      </c>
      <c r="M26" s="86">
        <f>M27+M33</f>
        <v>441968.6</v>
      </c>
      <c r="N26" s="84">
        <f>O26+P26</f>
        <v>991765.8</v>
      </c>
      <c r="O26" s="85">
        <f>O27+O33</f>
        <v>352771.80000000005</v>
      </c>
      <c r="P26" s="86">
        <f>P27+P33</f>
        <v>638994</v>
      </c>
      <c r="Q26" s="87"/>
    </row>
    <row r="27" spans="1:18" s="41" customFormat="1" ht="31.2" x14ac:dyDescent="0.25">
      <c r="A27" s="225" t="s">
        <v>28</v>
      </c>
      <c r="B27" s="236" t="s">
        <v>29</v>
      </c>
      <c r="C27" s="232"/>
      <c r="D27" s="236"/>
      <c r="E27" s="31" t="s">
        <v>18</v>
      </c>
      <c r="F27" s="32">
        <f>F29+F31</f>
        <v>1754054.4000000001</v>
      </c>
      <c r="G27" s="33">
        <v>622573.30000000005</v>
      </c>
      <c r="H27" s="34">
        <v>185417.40000000002</v>
      </c>
      <c r="I27" s="34">
        <v>222058.8</v>
      </c>
      <c r="J27" s="35">
        <v>215097.1</v>
      </c>
      <c r="K27" s="36">
        <f t="shared" ref="K27:P27" si="4">K29+K31</f>
        <v>762288.6</v>
      </c>
      <c r="L27" s="37">
        <f t="shared" si="4"/>
        <v>320320</v>
      </c>
      <c r="M27" s="38">
        <f t="shared" si="4"/>
        <v>441968.6</v>
      </c>
      <c r="N27" s="36">
        <f t="shared" si="4"/>
        <v>991765.8</v>
      </c>
      <c r="O27" s="37">
        <f t="shared" si="4"/>
        <v>352771.80000000005</v>
      </c>
      <c r="P27" s="39">
        <f t="shared" si="4"/>
        <v>638994</v>
      </c>
      <c r="Q27" s="267" t="s">
        <v>30</v>
      </c>
    </row>
    <row r="28" spans="1:18" ht="18.75" customHeight="1" x14ac:dyDescent="0.25">
      <c r="A28" s="253"/>
      <c r="B28" s="255"/>
      <c r="C28" s="257"/>
      <c r="D28" s="255"/>
      <c r="E28" s="42" t="s">
        <v>20</v>
      </c>
      <c r="F28" s="43">
        <v>0</v>
      </c>
      <c r="G28" s="44">
        <v>0</v>
      </c>
      <c r="H28" s="88">
        <v>0</v>
      </c>
      <c r="I28" s="88">
        <v>0</v>
      </c>
      <c r="J28" s="89">
        <v>0</v>
      </c>
      <c r="K28" s="47">
        <v>0</v>
      </c>
      <c r="L28" s="90">
        <v>0</v>
      </c>
      <c r="M28" s="91">
        <v>0</v>
      </c>
      <c r="N28" s="47">
        <v>0</v>
      </c>
      <c r="O28" s="90">
        <v>0</v>
      </c>
      <c r="P28" s="92">
        <v>0</v>
      </c>
      <c r="Q28" s="268"/>
    </row>
    <row r="29" spans="1:18" s="50" customFormat="1" ht="17.399999999999999" x14ac:dyDescent="0.25">
      <c r="A29" s="253"/>
      <c r="B29" s="255"/>
      <c r="C29" s="257"/>
      <c r="D29" s="255"/>
      <c r="E29" s="42" t="s">
        <v>21</v>
      </c>
      <c r="F29" s="43">
        <f>K29+N29</f>
        <v>1752302.1</v>
      </c>
      <c r="G29" s="44">
        <v>621951.4</v>
      </c>
      <c r="H29" s="88">
        <v>185232.2</v>
      </c>
      <c r="I29" s="88">
        <v>221837</v>
      </c>
      <c r="J29" s="89">
        <v>214882.2</v>
      </c>
      <c r="K29" s="47">
        <f>L29+M29</f>
        <v>761527.1</v>
      </c>
      <c r="L29" s="90">
        <v>320000</v>
      </c>
      <c r="M29" s="91">
        <v>441527.1</v>
      </c>
      <c r="N29" s="47">
        <f>O29+P29</f>
        <v>990775</v>
      </c>
      <c r="O29" s="90">
        <v>352419.4</v>
      </c>
      <c r="P29" s="92">
        <v>638355.6</v>
      </c>
      <c r="Q29" s="268"/>
    </row>
    <row r="30" spans="1:18" s="50" customFormat="1" ht="46.8" x14ac:dyDescent="0.25">
      <c r="A30" s="253"/>
      <c r="B30" s="255"/>
      <c r="C30" s="257"/>
      <c r="D30" s="255"/>
      <c r="E30" s="93" t="s">
        <v>31</v>
      </c>
      <c r="F30" s="94">
        <f>K30+N30</f>
        <v>74975.718389999995</v>
      </c>
      <c r="G30" s="95"/>
      <c r="H30" s="96"/>
      <c r="I30" s="96"/>
      <c r="J30" s="97"/>
      <c r="K30" s="98">
        <f>L30+M30</f>
        <v>74975.718389999995</v>
      </c>
      <c r="L30" s="99">
        <v>0</v>
      </c>
      <c r="M30" s="100">
        <v>74975.718389999995</v>
      </c>
      <c r="N30" s="101">
        <f>O30+P30</f>
        <v>0</v>
      </c>
      <c r="O30" s="102">
        <v>0</v>
      </c>
      <c r="P30" s="103">
        <v>0</v>
      </c>
      <c r="Q30" s="268"/>
    </row>
    <row r="31" spans="1:18" ht="17.399999999999999" x14ac:dyDescent="0.25">
      <c r="A31" s="253"/>
      <c r="B31" s="255"/>
      <c r="C31" s="257"/>
      <c r="D31" s="255"/>
      <c r="E31" s="42" t="s">
        <v>22</v>
      </c>
      <c r="F31" s="43">
        <f>K31+N31</f>
        <v>1752.3</v>
      </c>
      <c r="G31" s="44">
        <v>621.9</v>
      </c>
      <c r="H31" s="88">
        <v>185.2</v>
      </c>
      <c r="I31" s="88">
        <v>221.8</v>
      </c>
      <c r="J31" s="89">
        <v>214.9</v>
      </c>
      <c r="K31" s="47">
        <f>+L31+M31</f>
        <v>761.5</v>
      </c>
      <c r="L31" s="90">
        <v>320</v>
      </c>
      <c r="M31" s="91">
        <v>441.5</v>
      </c>
      <c r="N31" s="47">
        <f>O31+P31</f>
        <v>990.8</v>
      </c>
      <c r="O31" s="90">
        <v>352.4</v>
      </c>
      <c r="P31" s="92">
        <v>638.4</v>
      </c>
      <c r="Q31" s="268"/>
    </row>
    <row r="32" spans="1:18" ht="19.5" customHeight="1" thickBot="1" x14ac:dyDescent="0.3">
      <c r="A32" s="254"/>
      <c r="B32" s="256"/>
      <c r="C32" s="258"/>
      <c r="D32" s="256"/>
      <c r="E32" s="42" t="s">
        <v>23</v>
      </c>
      <c r="F32" s="32">
        <v>0</v>
      </c>
      <c r="G32" s="33">
        <v>0</v>
      </c>
      <c r="H32" s="104">
        <v>0</v>
      </c>
      <c r="I32" s="104">
        <v>0</v>
      </c>
      <c r="J32" s="105">
        <v>0</v>
      </c>
      <c r="K32" s="36">
        <v>0</v>
      </c>
      <c r="L32" s="106">
        <v>0</v>
      </c>
      <c r="M32" s="107">
        <v>0</v>
      </c>
      <c r="N32" s="36">
        <v>0</v>
      </c>
      <c r="O32" s="106">
        <v>0</v>
      </c>
      <c r="P32" s="108">
        <v>0</v>
      </c>
      <c r="Q32" s="269"/>
    </row>
    <row r="33" spans="1:17" s="41" customFormat="1" ht="31.2" x14ac:dyDescent="0.25">
      <c r="A33" s="225" t="s">
        <v>32</v>
      </c>
      <c r="B33" s="236" t="s">
        <v>33</v>
      </c>
      <c r="C33" s="232"/>
      <c r="D33" s="236"/>
      <c r="E33" s="31" t="s">
        <v>18</v>
      </c>
      <c r="F33" s="32">
        <f>F35+F36</f>
        <v>0</v>
      </c>
      <c r="G33" s="33">
        <v>294803.90000000002</v>
      </c>
      <c r="H33" s="34">
        <v>39405.4</v>
      </c>
      <c r="I33" s="34">
        <v>118034.4</v>
      </c>
      <c r="J33" s="35">
        <v>137364.1</v>
      </c>
      <c r="K33" s="36">
        <f>K35+K36</f>
        <v>0</v>
      </c>
      <c r="L33" s="37"/>
      <c r="M33" s="39">
        <f>M35+M36</f>
        <v>0</v>
      </c>
      <c r="N33" s="36">
        <v>0</v>
      </c>
      <c r="O33" s="37">
        <v>0</v>
      </c>
      <c r="P33" s="39">
        <v>0</v>
      </c>
      <c r="Q33" s="267"/>
    </row>
    <row r="34" spans="1:17" ht="21.75" customHeight="1" x14ac:dyDescent="0.25">
      <c r="A34" s="253"/>
      <c r="B34" s="255"/>
      <c r="C34" s="257"/>
      <c r="D34" s="255"/>
      <c r="E34" s="42" t="s">
        <v>20</v>
      </c>
      <c r="F34" s="43">
        <v>0</v>
      </c>
      <c r="G34" s="44">
        <v>0</v>
      </c>
      <c r="H34" s="88"/>
      <c r="I34" s="88"/>
      <c r="J34" s="89"/>
      <c r="K34" s="47">
        <v>0</v>
      </c>
      <c r="L34" s="109"/>
      <c r="M34" s="110">
        <v>0</v>
      </c>
      <c r="N34" s="47">
        <v>0</v>
      </c>
      <c r="O34" s="109">
        <v>0</v>
      </c>
      <c r="P34" s="110">
        <v>0</v>
      </c>
      <c r="Q34" s="265"/>
    </row>
    <row r="35" spans="1:17" s="50" customFormat="1" ht="17.399999999999999" x14ac:dyDescent="0.25">
      <c r="A35" s="253"/>
      <c r="B35" s="255"/>
      <c r="C35" s="257"/>
      <c r="D35" s="255"/>
      <c r="E35" s="42" t="s">
        <v>21</v>
      </c>
      <c r="F35" s="43">
        <f>K35+N35</f>
        <v>0</v>
      </c>
      <c r="G35" s="44">
        <v>294509.40000000002</v>
      </c>
      <c r="H35" s="88">
        <v>39366</v>
      </c>
      <c r="I35" s="88">
        <v>117916.5</v>
      </c>
      <c r="J35" s="89">
        <v>137226.9</v>
      </c>
      <c r="K35" s="47">
        <f>+L35+M35</f>
        <v>0</v>
      </c>
      <c r="L35" s="90"/>
      <c r="M35" s="92">
        <v>0</v>
      </c>
      <c r="N35" s="47">
        <v>0</v>
      </c>
      <c r="O35" s="109">
        <v>0</v>
      </c>
      <c r="P35" s="110">
        <v>0</v>
      </c>
      <c r="Q35" s="265"/>
    </row>
    <row r="36" spans="1:17" ht="17.399999999999999" x14ac:dyDescent="0.25">
      <c r="A36" s="253"/>
      <c r="B36" s="255"/>
      <c r="C36" s="257"/>
      <c r="D36" s="255"/>
      <c r="E36" s="42" t="s">
        <v>22</v>
      </c>
      <c r="F36" s="43">
        <f>K36+N36</f>
        <v>0</v>
      </c>
      <c r="G36" s="44">
        <v>294.5</v>
      </c>
      <c r="H36" s="88">
        <v>39.4</v>
      </c>
      <c r="I36" s="88">
        <v>117.9</v>
      </c>
      <c r="J36" s="89">
        <v>137.19999999999999</v>
      </c>
      <c r="K36" s="47">
        <f>+L36+M36</f>
        <v>0</v>
      </c>
      <c r="L36" s="90"/>
      <c r="M36" s="92">
        <v>0</v>
      </c>
      <c r="N36" s="47">
        <v>0</v>
      </c>
      <c r="O36" s="109">
        <v>0</v>
      </c>
      <c r="P36" s="110">
        <v>0</v>
      </c>
      <c r="Q36" s="265"/>
    </row>
    <row r="37" spans="1:17" ht="18" customHeight="1" thickBot="1" x14ac:dyDescent="0.3">
      <c r="A37" s="262"/>
      <c r="B37" s="263"/>
      <c r="C37" s="264"/>
      <c r="D37" s="263"/>
      <c r="E37" s="69" t="s">
        <v>23</v>
      </c>
      <c r="F37" s="111">
        <v>0</v>
      </c>
      <c r="G37" s="112">
        <v>0</v>
      </c>
      <c r="H37" s="113"/>
      <c r="I37" s="113"/>
      <c r="J37" s="114"/>
      <c r="K37" s="115">
        <v>0</v>
      </c>
      <c r="L37" s="116"/>
      <c r="M37" s="117">
        <v>0</v>
      </c>
      <c r="N37" s="115">
        <v>0</v>
      </c>
      <c r="O37" s="116">
        <v>0</v>
      </c>
      <c r="P37" s="117">
        <v>0</v>
      </c>
      <c r="Q37" s="266"/>
    </row>
    <row r="38" spans="1:17" ht="90" customHeight="1" thickBot="1" x14ac:dyDescent="0.3">
      <c r="A38" s="76" t="s">
        <v>34</v>
      </c>
      <c r="B38" s="77" t="s">
        <v>35</v>
      </c>
      <c r="C38" s="78">
        <v>251</v>
      </c>
      <c r="D38" s="20" t="s">
        <v>15</v>
      </c>
      <c r="E38" s="79"/>
      <c r="F38" s="80">
        <f>F39+F44</f>
        <v>467262.5</v>
      </c>
      <c r="G38" s="81">
        <v>419958.8</v>
      </c>
      <c r="H38" s="118">
        <v>192594.2</v>
      </c>
      <c r="I38" s="118">
        <v>112358.79999999999</v>
      </c>
      <c r="J38" s="119">
        <v>115005.79999999999</v>
      </c>
      <c r="K38" s="84">
        <f t="shared" ref="K38:P38" si="5">K39+K44</f>
        <v>219219.5</v>
      </c>
      <c r="L38" s="120">
        <f t="shared" si="5"/>
        <v>80080</v>
      </c>
      <c r="M38" s="121">
        <f t="shared" si="5"/>
        <v>139139.5</v>
      </c>
      <c r="N38" s="84">
        <f t="shared" si="5"/>
        <v>248042.99999999997</v>
      </c>
      <c r="O38" s="120">
        <f t="shared" si="5"/>
        <v>87228.7</v>
      </c>
      <c r="P38" s="121">
        <f t="shared" si="5"/>
        <v>160814.29999999999</v>
      </c>
      <c r="Q38" s="122"/>
    </row>
    <row r="39" spans="1:17" s="41" customFormat="1" ht="31.2" x14ac:dyDescent="0.25">
      <c r="A39" s="225" t="s">
        <v>36</v>
      </c>
      <c r="B39" s="236" t="s">
        <v>37</v>
      </c>
      <c r="C39" s="232"/>
      <c r="D39" s="236"/>
      <c r="E39" s="31" t="s">
        <v>18</v>
      </c>
      <c r="F39" s="32">
        <f>K39+N39</f>
        <v>84079.5</v>
      </c>
      <c r="G39" s="33">
        <f>H39+I39+J39</f>
        <v>181591.4</v>
      </c>
      <c r="H39" s="34">
        <v>108720.20000000001</v>
      </c>
      <c r="I39" s="34">
        <v>36099.800000000003</v>
      </c>
      <c r="J39" s="35">
        <f t="shared" ref="J39:P39" si="6">J41+J42</f>
        <v>36771.399999999994</v>
      </c>
      <c r="K39" s="36">
        <f t="shared" si="6"/>
        <v>20592.199999999997</v>
      </c>
      <c r="L39" s="37">
        <f t="shared" si="6"/>
        <v>0</v>
      </c>
      <c r="M39" s="37">
        <f t="shared" si="6"/>
        <v>20592.199999999997</v>
      </c>
      <c r="N39" s="36">
        <f t="shared" si="6"/>
        <v>63487.299999999996</v>
      </c>
      <c r="O39" s="37">
        <f t="shared" si="6"/>
        <v>20692.199999999997</v>
      </c>
      <c r="P39" s="39">
        <f t="shared" si="6"/>
        <v>42795.1</v>
      </c>
      <c r="Q39" s="259" t="s">
        <v>38</v>
      </c>
    </row>
    <row r="40" spans="1:17" ht="20.25" customHeight="1" x14ac:dyDescent="0.25">
      <c r="A40" s="253"/>
      <c r="B40" s="255"/>
      <c r="C40" s="257"/>
      <c r="D40" s="255"/>
      <c r="E40" s="42" t="s">
        <v>20</v>
      </c>
      <c r="F40" s="43">
        <v>0</v>
      </c>
      <c r="G40" s="44">
        <v>0</v>
      </c>
      <c r="H40" s="45"/>
      <c r="I40" s="45"/>
      <c r="J40" s="67"/>
      <c r="K40" s="47">
        <v>0</v>
      </c>
      <c r="L40" s="123">
        <v>0</v>
      </c>
      <c r="M40" s="124">
        <v>0</v>
      </c>
      <c r="N40" s="125">
        <v>0</v>
      </c>
      <c r="O40" s="123">
        <v>0</v>
      </c>
      <c r="P40" s="126">
        <v>0</v>
      </c>
      <c r="Q40" s="260"/>
    </row>
    <row r="41" spans="1:17" s="50" customFormat="1" ht="17.399999999999999" x14ac:dyDescent="0.25">
      <c r="A41" s="253"/>
      <c r="B41" s="255"/>
      <c r="C41" s="257"/>
      <c r="D41" s="255"/>
      <c r="E41" s="42" t="s">
        <v>21</v>
      </c>
      <c r="F41" s="43">
        <f>K41+N41</f>
        <v>83476.799999999988</v>
      </c>
      <c r="G41" s="44">
        <f>H41+I41+J41</f>
        <v>181410</v>
      </c>
      <c r="H41" s="45">
        <v>108611.6</v>
      </c>
      <c r="I41" s="45">
        <v>36063.699999999997</v>
      </c>
      <c r="J41" s="67">
        <v>36734.699999999997</v>
      </c>
      <c r="K41" s="47">
        <f>L41+M41</f>
        <v>20571.599999999999</v>
      </c>
      <c r="L41" s="46">
        <f>19567.2-19567.2</f>
        <v>0</v>
      </c>
      <c r="M41" s="68">
        <v>20571.599999999999</v>
      </c>
      <c r="N41" s="47">
        <f>O41+P41</f>
        <v>62905.2</v>
      </c>
      <c r="O41" s="46">
        <v>20571.599999999999</v>
      </c>
      <c r="P41" s="48">
        <v>42333.599999999999</v>
      </c>
      <c r="Q41" s="260"/>
    </row>
    <row r="42" spans="1:17" ht="17.399999999999999" x14ac:dyDescent="0.25">
      <c r="A42" s="253"/>
      <c r="B42" s="255"/>
      <c r="C42" s="257"/>
      <c r="D42" s="255"/>
      <c r="E42" s="42" t="s">
        <v>22</v>
      </c>
      <c r="F42" s="43">
        <f>K42+N42</f>
        <v>602.70000000000005</v>
      </c>
      <c r="G42" s="44">
        <f>H42+I42+J42</f>
        <v>181.39999999999998</v>
      </c>
      <c r="H42" s="45">
        <v>108.6</v>
      </c>
      <c r="I42" s="45">
        <v>36.1</v>
      </c>
      <c r="J42" s="67">
        <v>36.700000000000003</v>
      </c>
      <c r="K42" s="47">
        <f>L42+M42</f>
        <v>20.6</v>
      </c>
      <c r="L42" s="46">
        <f>19.6-19.6</f>
        <v>0</v>
      </c>
      <c r="M42" s="68">
        <v>20.6</v>
      </c>
      <c r="N42" s="47">
        <f>O42+P42</f>
        <v>582.1</v>
      </c>
      <c r="O42" s="46">
        <v>120.6</v>
      </c>
      <c r="P42" s="48">
        <v>461.5</v>
      </c>
      <c r="Q42" s="260"/>
    </row>
    <row r="43" spans="1:17" ht="31.2" x14ac:dyDescent="0.25">
      <c r="A43" s="254"/>
      <c r="B43" s="256"/>
      <c r="C43" s="258"/>
      <c r="D43" s="256"/>
      <c r="E43" s="42" t="s">
        <v>23</v>
      </c>
      <c r="F43" s="32">
        <v>0</v>
      </c>
      <c r="G43" s="33">
        <v>0</v>
      </c>
      <c r="H43" s="127"/>
      <c r="I43" s="127"/>
      <c r="J43" s="128"/>
      <c r="K43" s="36">
        <v>0</v>
      </c>
      <c r="L43" s="129">
        <v>0</v>
      </c>
      <c r="M43" s="130">
        <v>0</v>
      </c>
      <c r="N43" s="36">
        <v>0</v>
      </c>
      <c r="O43" s="129">
        <v>0</v>
      </c>
      <c r="P43" s="131">
        <v>0</v>
      </c>
      <c r="Q43" s="261"/>
    </row>
    <row r="44" spans="1:17" s="41" customFormat="1" ht="31.2" x14ac:dyDescent="0.25">
      <c r="A44" s="225" t="s">
        <v>39</v>
      </c>
      <c r="B44" s="236" t="s">
        <v>40</v>
      </c>
      <c r="C44" s="232"/>
      <c r="D44" s="236"/>
      <c r="E44" s="31" t="s">
        <v>18</v>
      </c>
      <c r="F44" s="43">
        <f>K44+N44</f>
        <v>383183</v>
      </c>
      <c r="G44" s="44">
        <f>H44+I44+J44</f>
        <v>238367.4</v>
      </c>
      <c r="H44" s="132">
        <v>83874</v>
      </c>
      <c r="I44" s="132">
        <v>76259</v>
      </c>
      <c r="J44" s="133">
        <f t="shared" ref="J44:P44" si="7">J46+J47</f>
        <v>78234.399999999994</v>
      </c>
      <c r="K44" s="47">
        <f t="shared" si="7"/>
        <v>198627.3</v>
      </c>
      <c r="L44" s="134">
        <f t="shared" si="7"/>
        <v>80080</v>
      </c>
      <c r="M44" s="135">
        <f t="shared" si="7"/>
        <v>118547.3</v>
      </c>
      <c r="N44" s="47">
        <f t="shared" si="7"/>
        <v>184555.69999999998</v>
      </c>
      <c r="O44" s="134">
        <f t="shared" si="7"/>
        <v>66536.5</v>
      </c>
      <c r="P44" s="136">
        <f t="shared" si="7"/>
        <v>118019.2</v>
      </c>
      <c r="Q44" s="265" t="s">
        <v>41</v>
      </c>
    </row>
    <row r="45" spans="1:17" ht="18" customHeight="1" x14ac:dyDescent="0.25">
      <c r="A45" s="253"/>
      <c r="B45" s="255"/>
      <c r="C45" s="257"/>
      <c r="D45" s="255"/>
      <c r="E45" s="42" t="s">
        <v>20</v>
      </c>
      <c r="F45" s="43">
        <v>0</v>
      </c>
      <c r="G45" s="44">
        <v>0</v>
      </c>
      <c r="H45" s="45"/>
      <c r="I45" s="45"/>
      <c r="J45" s="67"/>
      <c r="K45" s="47">
        <v>0</v>
      </c>
      <c r="L45" s="123">
        <v>0</v>
      </c>
      <c r="M45" s="124">
        <v>0</v>
      </c>
      <c r="N45" s="125">
        <v>0</v>
      </c>
      <c r="O45" s="123">
        <v>0</v>
      </c>
      <c r="P45" s="126">
        <v>0</v>
      </c>
      <c r="Q45" s="265"/>
    </row>
    <row r="46" spans="1:17" s="50" customFormat="1" ht="17.399999999999999" x14ac:dyDescent="0.25">
      <c r="A46" s="253"/>
      <c r="B46" s="255"/>
      <c r="C46" s="257"/>
      <c r="D46" s="255"/>
      <c r="E46" s="42" t="s">
        <v>21</v>
      </c>
      <c r="F46" s="43">
        <f>K46+N46</f>
        <v>382272.6</v>
      </c>
      <c r="G46" s="44">
        <f>H46+I46+J46</f>
        <v>238129.2</v>
      </c>
      <c r="H46" s="45">
        <v>83790.2</v>
      </c>
      <c r="I46" s="45">
        <v>76182.8</v>
      </c>
      <c r="J46" s="67">
        <v>78156.2</v>
      </c>
      <c r="K46" s="47">
        <f>L46+M46</f>
        <v>197901.3</v>
      </c>
      <c r="L46" s="46">
        <v>80000</v>
      </c>
      <c r="M46" s="68">
        <v>117901.3</v>
      </c>
      <c r="N46" s="47">
        <f>O46+P46</f>
        <v>184371.3</v>
      </c>
      <c r="O46" s="46">
        <v>66470</v>
      </c>
      <c r="P46" s="48">
        <v>117901.3</v>
      </c>
      <c r="Q46" s="265"/>
    </row>
    <row r="47" spans="1:17" ht="17.399999999999999" x14ac:dyDescent="0.25">
      <c r="A47" s="253"/>
      <c r="B47" s="255"/>
      <c r="C47" s="257"/>
      <c r="D47" s="255"/>
      <c r="E47" s="42" t="s">
        <v>22</v>
      </c>
      <c r="F47" s="43">
        <f>K47+N47</f>
        <v>910.4</v>
      </c>
      <c r="G47" s="44">
        <f>H47+I47+J47</f>
        <v>238.2</v>
      </c>
      <c r="H47" s="45">
        <v>83.8</v>
      </c>
      <c r="I47" s="45">
        <v>76.2</v>
      </c>
      <c r="J47" s="67">
        <v>78.2</v>
      </c>
      <c r="K47" s="47">
        <f>L47+M47</f>
        <v>726</v>
      </c>
      <c r="L47" s="46">
        <v>80</v>
      </c>
      <c r="M47" s="68">
        <v>646</v>
      </c>
      <c r="N47" s="47">
        <f>O47+P47</f>
        <v>184.4</v>
      </c>
      <c r="O47" s="46">
        <v>66.5</v>
      </c>
      <c r="P47" s="48">
        <v>117.9</v>
      </c>
      <c r="Q47" s="265"/>
    </row>
    <row r="48" spans="1:17" ht="46.8" x14ac:dyDescent="0.25">
      <c r="A48" s="253"/>
      <c r="B48" s="255"/>
      <c r="C48" s="257"/>
      <c r="D48" s="255"/>
      <c r="E48" s="93" t="s">
        <v>31</v>
      </c>
      <c r="F48" s="137">
        <f>K48+N48</f>
        <v>528.06368999999995</v>
      </c>
      <c r="G48" s="138"/>
      <c r="H48" s="139"/>
      <c r="I48" s="139"/>
      <c r="J48" s="140"/>
      <c r="K48" s="141">
        <f>L48+M48</f>
        <v>528.06368999999995</v>
      </c>
      <c r="L48" s="142"/>
      <c r="M48" s="143">
        <v>528.06368999999995</v>
      </c>
      <c r="N48" s="144"/>
      <c r="O48" s="145"/>
      <c r="P48" s="146"/>
      <c r="Q48" s="265"/>
    </row>
    <row r="49" spans="1:17" ht="18" customHeight="1" thickBot="1" x14ac:dyDescent="0.3">
      <c r="A49" s="262"/>
      <c r="B49" s="263"/>
      <c r="C49" s="264"/>
      <c r="D49" s="263"/>
      <c r="E49" s="69" t="s">
        <v>23</v>
      </c>
      <c r="F49" s="111">
        <v>0</v>
      </c>
      <c r="G49" s="112">
        <v>0</v>
      </c>
      <c r="H49" s="147"/>
      <c r="I49" s="147"/>
      <c r="J49" s="148"/>
      <c r="K49" s="115">
        <v>0</v>
      </c>
      <c r="L49" s="149">
        <v>0</v>
      </c>
      <c r="M49" s="150">
        <v>0</v>
      </c>
      <c r="N49" s="115">
        <v>0</v>
      </c>
      <c r="O49" s="149">
        <v>0</v>
      </c>
      <c r="P49" s="151">
        <v>0</v>
      </c>
      <c r="Q49" s="266"/>
    </row>
    <row r="50" spans="1:17" ht="31.2" x14ac:dyDescent="0.25">
      <c r="A50" s="223"/>
      <c r="B50" s="227" t="s">
        <v>42</v>
      </c>
      <c r="C50" s="230"/>
      <c r="D50" s="234"/>
      <c r="E50" s="57" t="s">
        <v>18</v>
      </c>
      <c r="F50" s="80">
        <f>K50+N50</f>
        <v>2221316.9</v>
      </c>
      <c r="G50" s="81">
        <v>1337336</v>
      </c>
      <c r="H50" s="118">
        <v>417417</v>
      </c>
      <c r="I50" s="118">
        <v>452451.99999999994</v>
      </c>
      <c r="J50" s="119">
        <v>467467</v>
      </c>
      <c r="K50" s="84">
        <f t="shared" ref="K50:P50" si="8">K52+K54</f>
        <v>981508.1</v>
      </c>
      <c r="L50" s="120">
        <f t="shared" si="8"/>
        <v>400400</v>
      </c>
      <c r="M50" s="120">
        <f t="shared" si="8"/>
        <v>581108.1</v>
      </c>
      <c r="N50" s="84">
        <f t="shared" si="8"/>
        <v>1239808.8</v>
      </c>
      <c r="O50" s="120">
        <f t="shared" si="8"/>
        <v>440000.5</v>
      </c>
      <c r="P50" s="121">
        <f t="shared" si="8"/>
        <v>799808.3</v>
      </c>
      <c r="Q50" s="238"/>
    </row>
    <row r="51" spans="1:17" ht="17.399999999999999" x14ac:dyDescent="0.25">
      <c r="A51" s="224"/>
      <c r="B51" s="228"/>
      <c r="C51" s="231"/>
      <c r="D51" s="235"/>
      <c r="E51" s="42" t="s">
        <v>20</v>
      </c>
      <c r="F51" s="43">
        <v>0</v>
      </c>
      <c r="G51" s="44">
        <v>0</v>
      </c>
      <c r="H51" s="132">
        <v>0</v>
      </c>
      <c r="I51" s="132">
        <v>0</v>
      </c>
      <c r="J51" s="133">
        <v>0</v>
      </c>
      <c r="K51" s="47">
        <v>0</v>
      </c>
      <c r="L51" s="134">
        <v>0</v>
      </c>
      <c r="M51" s="136">
        <v>0</v>
      </c>
      <c r="N51" s="47">
        <v>0</v>
      </c>
      <c r="O51" s="134">
        <v>0</v>
      </c>
      <c r="P51" s="136">
        <v>0</v>
      </c>
      <c r="Q51" s="239"/>
    </row>
    <row r="52" spans="1:17" s="50" customFormat="1" ht="17.399999999999999" x14ac:dyDescent="0.25">
      <c r="A52" s="224"/>
      <c r="B52" s="228"/>
      <c r="C52" s="231"/>
      <c r="D52" s="235"/>
      <c r="E52" s="42" t="s">
        <v>21</v>
      </c>
      <c r="F52" s="43">
        <f>K52+N52</f>
        <v>2218051.5</v>
      </c>
      <c r="G52" s="44">
        <v>1336000</v>
      </c>
      <c r="H52" s="132">
        <v>417000.00000000006</v>
      </c>
      <c r="I52" s="132">
        <v>452000</v>
      </c>
      <c r="J52" s="133">
        <v>467000</v>
      </c>
      <c r="K52" s="47">
        <f>L52+M52</f>
        <v>980000</v>
      </c>
      <c r="L52" s="134">
        <f>L29+L35+L41+L46</f>
        <v>400000</v>
      </c>
      <c r="M52" s="134">
        <f>M29+M35+M41+M46</f>
        <v>580000</v>
      </c>
      <c r="N52" s="47">
        <f>O52+P52</f>
        <v>1238051.5</v>
      </c>
      <c r="O52" s="134">
        <f>O29+O35+O41+O46</f>
        <v>439461</v>
      </c>
      <c r="P52" s="136">
        <f>P29+P35+P41+P46</f>
        <v>798590.5</v>
      </c>
      <c r="Q52" s="239"/>
    </row>
    <row r="53" spans="1:17" s="50" customFormat="1" ht="46.8" x14ac:dyDescent="0.25">
      <c r="A53" s="224"/>
      <c r="B53" s="228"/>
      <c r="C53" s="231"/>
      <c r="D53" s="235"/>
      <c r="E53" s="93" t="s">
        <v>31</v>
      </c>
      <c r="F53" s="94">
        <f>K53+N53</f>
        <v>74975.718389999995</v>
      </c>
      <c r="G53" s="95"/>
      <c r="H53" s="96"/>
      <c r="I53" s="96"/>
      <c r="J53" s="97"/>
      <c r="K53" s="98">
        <f>L53+M53</f>
        <v>74975.718389999995</v>
      </c>
      <c r="L53" s="99"/>
      <c r="M53" s="100">
        <v>74975.718389999995</v>
      </c>
      <c r="N53" s="101"/>
      <c r="O53" s="102"/>
      <c r="P53" s="103"/>
      <c r="Q53" s="239"/>
    </row>
    <row r="54" spans="1:17" ht="17.399999999999999" x14ac:dyDescent="0.25">
      <c r="A54" s="224"/>
      <c r="B54" s="228"/>
      <c r="C54" s="231"/>
      <c r="D54" s="235"/>
      <c r="E54" s="42" t="s">
        <v>22</v>
      </c>
      <c r="F54" s="43">
        <f>K54+N54</f>
        <v>3265.4</v>
      </c>
      <c r="G54" s="44">
        <v>1336</v>
      </c>
      <c r="H54" s="132">
        <v>417</v>
      </c>
      <c r="I54" s="132">
        <v>452.00000000000006</v>
      </c>
      <c r="J54" s="133">
        <v>467</v>
      </c>
      <c r="K54" s="47">
        <f>L54+M54</f>
        <v>1508.1</v>
      </c>
      <c r="L54" s="134">
        <f>L31+L36+L42+L47</f>
        <v>400</v>
      </c>
      <c r="M54" s="134">
        <f>M31+M36+M42+M47</f>
        <v>1108.0999999999999</v>
      </c>
      <c r="N54" s="47">
        <f>O54+P54</f>
        <v>1757.3000000000002</v>
      </c>
      <c r="O54" s="134">
        <f>O31+O36+O42+O47</f>
        <v>539.5</v>
      </c>
      <c r="P54" s="136">
        <f>P31+P36+P42+P47</f>
        <v>1217.8000000000002</v>
      </c>
      <c r="Q54" s="239"/>
    </row>
    <row r="55" spans="1:17" ht="46.8" x14ac:dyDescent="0.25">
      <c r="A55" s="225"/>
      <c r="B55" s="228"/>
      <c r="C55" s="232"/>
      <c r="D55" s="236"/>
      <c r="E55" s="93" t="s">
        <v>31</v>
      </c>
      <c r="F55" s="152">
        <f>K55+N55</f>
        <v>528.06368999999995</v>
      </c>
      <c r="G55" s="153"/>
      <c r="H55" s="154"/>
      <c r="I55" s="154"/>
      <c r="J55" s="155"/>
      <c r="K55" s="156">
        <f>M55+L55</f>
        <v>528.06368999999995</v>
      </c>
      <c r="L55" s="157"/>
      <c r="M55" s="158">
        <v>528.06368999999995</v>
      </c>
      <c r="N55" s="159"/>
      <c r="O55" s="160"/>
      <c r="P55" s="161"/>
      <c r="Q55" s="239"/>
    </row>
    <row r="56" spans="1:17" ht="16.5" customHeight="1" thickBot="1" x14ac:dyDescent="0.3">
      <c r="A56" s="226"/>
      <c r="B56" s="229"/>
      <c r="C56" s="233"/>
      <c r="D56" s="237"/>
      <c r="E56" s="69" t="s">
        <v>23</v>
      </c>
      <c r="F56" s="111">
        <v>0</v>
      </c>
      <c r="G56" s="112">
        <v>0</v>
      </c>
      <c r="H56" s="162">
        <v>0</v>
      </c>
      <c r="I56" s="162">
        <v>0</v>
      </c>
      <c r="J56" s="163">
        <v>0</v>
      </c>
      <c r="K56" s="115">
        <v>0</v>
      </c>
      <c r="L56" s="164">
        <v>0</v>
      </c>
      <c r="M56" s="165">
        <v>0</v>
      </c>
      <c r="N56" s="115">
        <v>0</v>
      </c>
      <c r="O56" s="164">
        <v>0</v>
      </c>
      <c r="P56" s="165">
        <v>0</v>
      </c>
      <c r="Q56" s="240"/>
    </row>
    <row r="57" spans="1:17" ht="31.2" x14ac:dyDescent="0.25">
      <c r="A57" s="241"/>
      <c r="B57" s="227" t="s">
        <v>43</v>
      </c>
      <c r="C57" s="245"/>
      <c r="D57" s="249"/>
      <c r="E57" s="166" t="s">
        <v>18</v>
      </c>
      <c r="F57" s="167">
        <f t="shared" ref="F57:F63" si="9">K57+N57</f>
        <v>2736776.9000000004</v>
      </c>
      <c r="G57" s="168" t="e">
        <f>H57+I57+J57</f>
        <v>#REF!</v>
      </c>
      <c r="H57" s="169" t="e">
        <f t="shared" ref="H57:P57" si="10">H58+H59+H61+H63</f>
        <v>#REF!</v>
      </c>
      <c r="I57" s="169" t="e">
        <f t="shared" si="10"/>
        <v>#REF!</v>
      </c>
      <c r="J57" s="170" t="e">
        <f t="shared" si="10"/>
        <v>#REF!</v>
      </c>
      <c r="K57" s="171">
        <f t="shared" si="10"/>
        <v>1239268.1000000001</v>
      </c>
      <c r="L57" s="172">
        <f t="shared" si="10"/>
        <v>529310</v>
      </c>
      <c r="M57" s="172">
        <f t="shared" si="10"/>
        <v>709958.1</v>
      </c>
      <c r="N57" s="171">
        <f t="shared" si="10"/>
        <v>1497508.8</v>
      </c>
      <c r="O57" s="173">
        <f t="shared" si="10"/>
        <v>568850.5</v>
      </c>
      <c r="P57" s="174">
        <f t="shared" si="10"/>
        <v>928658.3</v>
      </c>
      <c r="Q57" s="238"/>
    </row>
    <row r="58" spans="1:17" ht="24" customHeight="1" x14ac:dyDescent="0.25">
      <c r="A58" s="242"/>
      <c r="B58" s="228"/>
      <c r="C58" s="246"/>
      <c r="D58" s="250"/>
      <c r="E58" s="175" t="s">
        <v>20</v>
      </c>
      <c r="F58" s="176">
        <f t="shared" si="9"/>
        <v>0</v>
      </c>
      <c r="G58" s="177" t="e">
        <f>H58+I58+J58</f>
        <v>#REF!</v>
      </c>
      <c r="H58" s="178" t="e">
        <f>H21+H51+#REF!</f>
        <v>#REF!</v>
      </c>
      <c r="I58" s="178" t="e">
        <f>I21+I51+#REF!</f>
        <v>#REF!</v>
      </c>
      <c r="J58" s="178" t="e">
        <f>J21+J51+#REF!</f>
        <v>#REF!</v>
      </c>
      <c r="K58" s="179">
        <f t="shared" ref="K58:K63" si="11">L58+M58</f>
        <v>0</v>
      </c>
      <c r="L58" s="180">
        <f>L51+L21</f>
        <v>0</v>
      </c>
      <c r="M58" s="180">
        <f>M51+M21</f>
        <v>0</v>
      </c>
      <c r="N58" s="179">
        <f>O58+P58</f>
        <v>0</v>
      </c>
      <c r="O58" s="180">
        <f>O51+O21</f>
        <v>0</v>
      </c>
      <c r="P58" s="181">
        <f>P51+P21</f>
        <v>0</v>
      </c>
      <c r="Q58" s="239"/>
    </row>
    <row r="59" spans="1:17" ht="17.399999999999999" x14ac:dyDescent="0.25">
      <c r="A59" s="242"/>
      <c r="B59" s="228"/>
      <c r="C59" s="246"/>
      <c r="D59" s="250"/>
      <c r="E59" s="182" t="s">
        <v>21</v>
      </c>
      <c r="F59" s="183">
        <f t="shared" si="9"/>
        <v>2418051.5</v>
      </c>
      <c r="G59" s="184" t="e">
        <f>H59+I59+J59</f>
        <v>#REF!</v>
      </c>
      <c r="H59" s="185" t="e">
        <f>H22+H52+#REF!</f>
        <v>#REF!</v>
      </c>
      <c r="I59" s="185" t="e">
        <f>I22+I52+#REF!</f>
        <v>#REF!</v>
      </c>
      <c r="J59" s="185" t="e">
        <f>J22+J52+#REF!</f>
        <v>#REF!</v>
      </c>
      <c r="K59" s="179">
        <f t="shared" si="11"/>
        <v>1080000</v>
      </c>
      <c r="L59" s="186">
        <f>L52+L22</f>
        <v>450000</v>
      </c>
      <c r="M59" s="186">
        <f>M52+M22</f>
        <v>630000</v>
      </c>
      <c r="N59" s="179">
        <f>O59+P59</f>
        <v>1338051.5</v>
      </c>
      <c r="O59" s="186">
        <f>O52+O22</f>
        <v>489461</v>
      </c>
      <c r="P59" s="187">
        <f>P52+P22</f>
        <v>848590.5</v>
      </c>
      <c r="Q59" s="239"/>
    </row>
    <row r="60" spans="1:17" ht="46.8" x14ac:dyDescent="0.25">
      <c r="A60" s="242"/>
      <c r="B60" s="228"/>
      <c r="C60" s="246"/>
      <c r="D60" s="250"/>
      <c r="E60" s="93" t="s">
        <v>31</v>
      </c>
      <c r="F60" s="94">
        <f t="shared" si="9"/>
        <v>74975.718389999995</v>
      </c>
      <c r="G60" s="95"/>
      <c r="H60" s="188"/>
      <c r="I60" s="188"/>
      <c r="J60" s="189"/>
      <c r="K60" s="98">
        <f t="shared" si="11"/>
        <v>74975.718389999995</v>
      </c>
      <c r="L60" s="190">
        <v>0</v>
      </c>
      <c r="M60" s="191">
        <f>M53</f>
        <v>74975.718389999995</v>
      </c>
      <c r="N60" s="101">
        <v>0</v>
      </c>
      <c r="O60" s="102">
        <v>0</v>
      </c>
      <c r="P60" s="103">
        <v>0</v>
      </c>
      <c r="Q60" s="239"/>
    </row>
    <row r="61" spans="1:17" ht="17.399999999999999" x14ac:dyDescent="0.25">
      <c r="A61" s="242"/>
      <c r="B61" s="228"/>
      <c r="C61" s="246"/>
      <c r="D61" s="250"/>
      <c r="E61" s="182" t="s">
        <v>22</v>
      </c>
      <c r="F61" s="183">
        <f t="shared" si="9"/>
        <v>3525.4</v>
      </c>
      <c r="G61" s="184" t="e">
        <f>H61+I61+J61</f>
        <v>#REF!</v>
      </c>
      <c r="H61" s="185" t="e">
        <f>H23+H54+#REF!</f>
        <v>#REF!</v>
      </c>
      <c r="I61" s="185" t="e">
        <f>I23+I54+#REF!</f>
        <v>#REF!</v>
      </c>
      <c r="J61" s="185" t="e">
        <f>J23+J54+#REF!</f>
        <v>#REF!</v>
      </c>
      <c r="K61" s="179">
        <f t="shared" si="11"/>
        <v>1668.1</v>
      </c>
      <c r="L61" s="186">
        <f>L54+L23</f>
        <v>510</v>
      </c>
      <c r="M61" s="186">
        <f>M54+M23</f>
        <v>1158.0999999999999</v>
      </c>
      <c r="N61" s="179">
        <f>O61+P61</f>
        <v>1857.3000000000002</v>
      </c>
      <c r="O61" s="186">
        <f>O54+O23</f>
        <v>589.5</v>
      </c>
      <c r="P61" s="187">
        <f>P54+P23</f>
        <v>1267.8000000000002</v>
      </c>
      <c r="Q61" s="239"/>
    </row>
    <row r="62" spans="1:17" ht="46.8" x14ac:dyDescent="0.25">
      <c r="A62" s="243"/>
      <c r="B62" s="228"/>
      <c r="C62" s="247"/>
      <c r="D62" s="251"/>
      <c r="E62" s="93" t="s">
        <v>31</v>
      </c>
      <c r="F62" s="192">
        <f t="shared" si="9"/>
        <v>528.06368999999995</v>
      </c>
      <c r="G62" s="193"/>
      <c r="H62" s="194"/>
      <c r="I62" s="194"/>
      <c r="J62" s="194"/>
      <c r="K62" s="195">
        <f t="shared" si="11"/>
        <v>528.06368999999995</v>
      </c>
      <c r="L62" s="196"/>
      <c r="M62" s="197">
        <f>M55</f>
        <v>528.06368999999995</v>
      </c>
      <c r="N62" s="198"/>
      <c r="O62" s="199"/>
      <c r="P62" s="200"/>
      <c r="Q62" s="239"/>
    </row>
    <row r="63" spans="1:17" ht="30.75" customHeight="1" thickBot="1" x14ac:dyDescent="0.3">
      <c r="A63" s="244"/>
      <c r="B63" s="229"/>
      <c r="C63" s="248"/>
      <c r="D63" s="252"/>
      <c r="E63" s="201" t="s">
        <v>23</v>
      </c>
      <c r="F63" s="202">
        <f t="shared" si="9"/>
        <v>315200</v>
      </c>
      <c r="G63" s="203" t="e">
        <f>H63+I63+J63</f>
        <v>#REF!</v>
      </c>
      <c r="H63" s="204" t="e">
        <f>H24+H56+#REF!</f>
        <v>#REF!</v>
      </c>
      <c r="I63" s="204" t="e">
        <f>I24+H56+#REF!</f>
        <v>#REF!</v>
      </c>
      <c r="J63" s="204" t="e">
        <f>J24+I56+#REF!</f>
        <v>#REF!</v>
      </c>
      <c r="K63" s="205">
        <f t="shared" si="11"/>
        <v>157600</v>
      </c>
      <c r="L63" s="206">
        <f>L56+L24</f>
        <v>78800</v>
      </c>
      <c r="M63" s="206">
        <f>M56+M24</f>
        <v>78800</v>
      </c>
      <c r="N63" s="205">
        <f>O63+P63</f>
        <v>157600</v>
      </c>
      <c r="O63" s="206">
        <f>O56+O24</f>
        <v>78800</v>
      </c>
      <c r="P63" s="207">
        <f>P56+P24</f>
        <v>78800</v>
      </c>
      <c r="Q63" s="240"/>
    </row>
    <row r="64" spans="1:17" ht="13.8" hidden="1" thickBot="1" x14ac:dyDescent="0.3">
      <c r="A64" s="208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10"/>
    </row>
    <row r="65" spans="4:16" x14ac:dyDescent="0.25">
      <c r="F65" s="30"/>
    </row>
    <row r="66" spans="4:16" x14ac:dyDescent="0.25">
      <c r="F66" s="211"/>
    </row>
    <row r="67" spans="4:16" x14ac:dyDescent="0.25">
      <c r="F67" s="30">
        <f t="shared" ref="F67:M67" si="12">F57-F50-F20</f>
        <v>4.6566128730773926E-10</v>
      </c>
      <c r="G67" s="30" t="e">
        <f t="shared" si="12"/>
        <v>#REF!</v>
      </c>
      <c r="H67" s="30" t="e">
        <f t="shared" si="12"/>
        <v>#REF!</v>
      </c>
      <c r="I67" s="30" t="e">
        <f t="shared" si="12"/>
        <v>#REF!</v>
      </c>
      <c r="J67" s="30" t="e">
        <f t="shared" si="12"/>
        <v>#REF!</v>
      </c>
      <c r="K67" s="30">
        <f t="shared" si="12"/>
        <v>0</v>
      </c>
      <c r="L67" s="30">
        <f t="shared" si="12"/>
        <v>0</v>
      </c>
      <c r="M67" s="30">
        <f t="shared" si="12"/>
        <v>0</v>
      </c>
      <c r="N67" s="30">
        <f>N57-N50-N20</f>
        <v>0</v>
      </c>
      <c r="O67" s="30">
        <f>O57-O50-O20</f>
        <v>0</v>
      </c>
      <c r="P67" s="30">
        <f>P57-P50-P20</f>
        <v>0</v>
      </c>
    </row>
    <row r="69" spans="4:16" x14ac:dyDescent="0.25">
      <c r="F69" s="30"/>
    </row>
    <row r="70" spans="4:16" ht="14.4" x14ac:dyDescent="0.3">
      <c r="D70"/>
      <c r="E70"/>
      <c r="F70"/>
      <c r="G70"/>
      <c r="H70"/>
      <c r="I70"/>
      <c r="J70"/>
      <c r="K70"/>
      <c r="L70"/>
      <c r="M70"/>
      <c r="N70"/>
      <c r="O70"/>
    </row>
    <row r="71" spans="4:16" ht="17.399999999999999" hidden="1" thickBot="1" x14ac:dyDescent="0.35">
      <c r="D71" s="212">
        <v>108611.6</v>
      </c>
      <c r="F71" s="212"/>
      <c r="G71" s="213"/>
      <c r="H71" s="214"/>
      <c r="L71" s="212"/>
      <c r="M71" s="212"/>
      <c r="N71" s="213"/>
      <c r="O71" s="214"/>
    </row>
    <row r="72" spans="4:16" ht="17.399999999999999" hidden="1" thickBot="1" x14ac:dyDescent="0.35">
      <c r="D72" s="212">
        <v>24266.799999999999</v>
      </c>
      <c r="F72" s="212"/>
      <c r="G72" s="213"/>
      <c r="H72" s="214"/>
      <c r="L72" s="212"/>
      <c r="M72" s="212"/>
      <c r="N72" s="213"/>
      <c r="O72" s="214"/>
    </row>
    <row r="73" spans="4:16" ht="17.399999999999999" hidden="1" thickBot="1" x14ac:dyDescent="0.35">
      <c r="D73" s="212">
        <v>22512.2</v>
      </c>
      <c r="F73" s="212"/>
      <c r="G73" s="213"/>
      <c r="H73" s="214"/>
      <c r="L73" s="212"/>
      <c r="M73" s="212"/>
      <c r="N73" s="213"/>
      <c r="O73" s="214"/>
    </row>
    <row r="74" spans="4:16" ht="17.399999999999999" hidden="1" thickBot="1" x14ac:dyDescent="0.35">
      <c r="D74" s="212">
        <v>19960.900000000001</v>
      </c>
      <c r="F74" s="212"/>
      <c r="G74" s="213"/>
      <c r="H74" s="214"/>
      <c r="L74" s="212"/>
      <c r="M74" s="212"/>
      <c r="N74" s="213"/>
      <c r="O74" s="214"/>
    </row>
    <row r="75" spans="4:16" ht="17.399999999999999" hidden="1" thickBot="1" x14ac:dyDescent="0.35">
      <c r="D75" s="212">
        <v>21796.1</v>
      </c>
      <c r="F75" s="212"/>
      <c r="G75" s="213"/>
      <c r="H75" s="214"/>
      <c r="L75" s="212"/>
      <c r="M75" s="212"/>
      <c r="N75" s="213"/>
      <c r="O75" s="214"/>
    </row>
    <row r="76" spans="4:16" ht="17.399999999999999" hidden="1" thickBot="1" x14ac:dyDescent="0.35">
      <c r="D76" s="212">
        <v>21492.3</v>
      </c>
      <c r="F76" s="212"/>
      <c r="G76" s="213"/>
      <c r="H76" s="214"/>
      <c r="L76" s="212"/>
      <c r="M76" s="212"/>
      <c r="N76" s="213"/>
      <c r="O76" s="214"/>
    </row>
    <row r="77" spans="4:16" ht="17.399999999999999" hidden="1" thickBot="1" x14ac:dyDescent="0.35">
      <c r="D77" s="212">
        <v>19567.2</v>
      </c>
      <c r="F77" s="212"/>
      <c r="G77" s="213"/>
      <c r="H77" s="214"/>
      <c r="M77" s="212"/>
      <c r="N77" s="213"/>
      <c r="O77" s="214"/>
    </row>
    <row r="78" spans="4:16" ht="17.399999999999999" hidden="1" thickBot="1" x14ac:dyDescent="0.35">
      <c r="D78" s="212">
        <v>20537.5</v>
      </c>
      <c r="F78" s="212"/>
      <c r="G78" s="213"/>
      <c r="H78" s="214"/>
      <c r="M78" s="212"/>
      <c r="N78" s="213"/>
      <c r="O78" s="214"/>
    </row>
    <row r="79" spans="4:16" ht="17.399999999999999" hidden="1" thickBot="1" x14ac:dyDescent="0.35">
      <c r="D79" s="212">
        <v>20571.599999999999</v>
      </c>
      <c r="F79" s="212"/>
      <c r="G79" s="213"/>
      <c r="H79" s="214"/>
      <c r="M79" s="212"/>
      <c r="N79" s="213"/>
      <c r="O79" s="214"/>
    </row>
    <row r="80" spans="4:16" ht="17.399999999999999" hidden="1" thickBot="1" x14ac:dyDescent="0.35">
      <c r="D80" s="212">
        <v>36747.4</v>
      </c>
      <c r="F80" s="212"/>
      <c r="G80" s="213"/>
      <c r="H80" s="214"/>
      <c r="M80" s="212"/>
      <c r="N80" s="213"/>
      <c r="O80" s="214"/>
    </row>
    <row r="81" spans="4:16" ht="17.399999999999999" hidden="1" thickBot="1" x14ac:dyDescent="0.35">
      <c r="D81" s="215">
        <v>316063.59999999998</v>
      </c>
      <c r="F81" s="216"/>
      <c r="G81" s="217"/>
      <c r="M81" s="218"/>
      <c r="N81" s="217"/>
      <c r="O81" s="214"/>
    </row>
    <row r="82" spans="4:16" hidden="1" x14ac:dyDescent="0.25"/>
    <row r="83" spans="4:16" hidden="1" x14ac:dyDescent="0.25"/>
    <row r="84" spans="4:16" x14ac:dyDescent="0.25">
      <c r="F84" s="30"/>
    </row>
    <row r="85" spans="4:16" x14ac:dyDescent="0.25">
      <c r="F85" s="30"/>
    </row>
    <row r="86" spans="4:16" x14ac:dyDescent="0.25">
      <c r="F86" s="30"/>
    </row>
    <row r="87" spans="4:16" x14ac:dyDescent="0.25">
      <c r="F87" s="30"/>
    </row>
    <row r="88" spans="4:16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90" spans="4:16" x14ac:dyDescent="0.25">
      <c r="F90" s="30"/>
      <c r="G90" s="30"/>
      <c r="H90" s="30"/>
      <c r="I90" s="30"/>
      <c r="J90" s="30"/>
    </row>
  </sheetData>
  <mergeCells count="58">
    <mergeCell ref="Q15:Q19"/>
    <mergeCell ref="A6:Q6"/>
    <mergeCell ref="A9:A11"/>
    <mergeCell ref="B9:B11"/>
    <mergeCell ref="C9:C11"/>
    <mergeCell ref="D9:D11"/>
    <mergeCell ref="E9:E11"/>
    <mergeCell ref="F9:P9"/>
    <mergeCell ref="Q9:Q11"/>
    <mergeCell ref="F10:F11"/>
    <mergeCell ref="G10:P10"/>
    <mergeCell ref="A15:A19"/>
    <mergeCell ref="B15:B19"/>
    <mergeCell ref="C15:C19"/>
    <mergeCell ref="D15:D19"/>
    <mergeCell ref="Q20:Q24"/>
    <mergeCell ref="A33:A37"/>
    <mergeCell ref="B33:B37"/>
    <mergeCell ref="C33:C37"/>
    <mergeCell ref="D33:D37"/>
    <mergeCell ref="Q33:Q37"/>
    <mergeCell ref="A27:A32"/>
    <mergeCell ref="B27:B32"/>
    <mergeCell ref="C27:C32"/>
    <mergeCell ref="D27:D32"/>
    <mergeCell ref="Q27:Q32"/>
    <mergeCell ref="A25:P25"/>
    <mergeCell ref="A20:A24"/>
    <mergeCell ref="B20:B24"/>
    <mergeCell ref="C20:C24"/>
    <mergeCell ref="D20:D24"/>
    <mergeCell ref="A44:A49"/>
    <mergeCell ref="B44:B49"/>
    <mergeCell ref="C44:C49"/>
    <mergeCell ref="D44:D49"/>
    <mergeCell ref="Q44:Q49"/>
    <mergeCell ref="A39:A43"/>
    <mergeCell ref="B39:B43"/>
    <mergeCell ref="C39:C43"/>
    <mergeCell ref="D39:D43"/>
    <mergeCell ref="Q39:Q43"/>
    <mergeCell ref="A57:A63"/>
    <mergeCell ref="B57:B63"/>
    <mergeCell ref="C57:C63"/>
    <mergeCell ref="D57:D63"/>
    <mergeCell ref="Q57:Q63"/>
    <mergeCell ref="A50:A56"/>
    <mergeCell ref="B50:B56"/>
    <mergeCell ref="C50:C56"/>
    <mergeCell ref="D50:D56"/>
    <mergeCell ref="Q50:Q56"/>
    <mergeCell ref="S1:T1"/>
    <mergeCell ref="S4:U4"/>
    <mergeCell ref="S5:U5"/>
    <mergeCell ref="N1:O1"/>
    <mergeCell ref="N2:P2"/>
    <mergeCell ref="N3:P3"/>
    <mergeCell ref="N5:Q5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2020-03-02T12:50:36Z</cp:lastPrinted>
  <dcterms:created xsi:type="dcterms:W3CDTF">2020-03-02T12:26:45Z</dcterms:created>
  <dcterms:modified xsi:type="dcterms:W3CDTF">2020-04-20T08:34:22Z</dcterms:modified>
</cp:coreProperties>
</file>